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S:\!MATEJA ŠTEPEC\PROJEKTI 2021\ENERGETSKE SANACIJE MORS\DOPOLNITEV POPISOV IN PROJEKTOV GLEDE NA PRIPOMBE 3.2.2022\TELEKOMUNIKACIJE 1.3.2022\7-NASTANITVENI OBJEKT 7\"/>
    </mc:Choice>
  </mc:AlternateContent>
  <xr:revisionPtr revIDLastSave="0" documentId="13_ncr:1_{A5AF0965-DE67-42C7-9305-4A23034A1A29}" xr6:coauthVersionLast="47" xr6:coauthVersionMax="47" xr10:uidLastSave="{00000000-0000-0000-0000-000000000000}"/>
  <bookViews>
    <workbookView xWindow="-120" yWindow="-120" windowWidth="29040" windowHeight="15720" tabRatio="934" firstSheet="1" activeTab="11" xr2:uid="{00000000-000D-0000-FFFF-FFFF00000000}"/>
  </bookViews>
  <sheets>
    <sheet name="Rekapitulacija GO del" sheetId="56" r:id="rId1"/>
    <sheet name="5.1 Pripravljalna dela" sheetId="66" r:id="rId2"/>
    <sheet name="5.1.4 Rušitvena dela" sheetId="27" r:id="rId3"/>
    <sheet name="5.2 Zemeljska dela" sheetId="70" r:id="rId4"/>
    <sheet name="5.3 Betonska dela" sheetId="79" r:id="rId5"/>
    <sheet name="5.6 Fasadni oder" sheetId="62" r:id="rId6"/>
    <sheet name="5.7 Zidarska dela" sheetId="69" r:id="rId7"/>
    <sheet name="5.8 Kanalizacijska dela" sheetId="73" r:id="rId8"/>
    <sheet name="6.2 Krovsko kleparska dela" sheetId="54" r:id="rId9"/>
    <sheet name="6.4 Ključavničarska dela" sheetId="65" r:id="rId10"/>
    <sheet name="6.5 Okna in vrata" sheetId="77" r:id="rId11"/>
    <sheet name="6.7 Fasaderska dela" sheetId="60" r:id="rId12"/>
    <sheet name="6.17 Montažna in zaključna dela" sheetId="63" r:id="rId13"/>
    <sheet name="Ločena investicija" sheetId="78" r:id="rId14"/>
  </sheets>
  <definedNames>
    <definedName name="_1Excel_BuiltIn_Print_Area_1_1" localSheetId="13">#REF!</definedName>
    <definedName name="_1Excel_BuiltIn_Print_Area_1_1">#REF!</definedName>
    <definedName name="_1Excel_BuiltIn_Print_Area_5_1_1" localSheetId="13">#REF!</definedName>
    <definedName name="_1Excel_BuiltIn_Print_Area_5_1_1">#REF!</definedName>
    <definedName name="_1Excel_BuiltIn_Print_Area_5_1_2" localSheetId="13">#REF!</definedName>
    <definedName name="_1Excel_BuiltIn_Print_Area_5_1_2">#REF!</definedName>
    <definedName name="_2Excel_BuiltIn_Print_Area_5_1_1" localSheetId="13">#REF!</definedName>
    <definedName name="_2Excel_BuiltIn_Print_Area_5_1_1">#REF!</definedName>
    <definedName name="_3Excel_BuiltIn_Print_Area_8_1_1" localSheetId="13">#REF!</definedName>
    <definedName name="_3Excel_BuiltIn_Print_Area_8_1_1">#REF!</definedName>
    <definedName name="_4Excel_BuiltIn_Print_Titles_6_1_1" localSheetId="13">#REF!</definedName>
    <definedName name="_4Excel_BuiltIn_Print_Titles_6_1_1">#REF!</definedName>
    <definedName name="a" localSheetId="13">#REF!</definedName>
    <definedName name="a">#REF!</definedName>
    <definedName name="b" localSheetId="3">#REF!</definedName>
    <definedName name="b" localSheetId="6">#REF!</definedName>
    <definedName name="b" localSheetId="7">#REF!</definedName>
    <definedName name="b" localSheetId="9">#REF!</definedName>
    <definedName name="b" localSheetId="10">#REF!</definedName>
    <definedName name="b" localSheetId="13">#REF!</definedName>
    <definedName name="b" localSheetId="0">#REF!</definedName>
    <definedName name="b">#REF!</definedName>
    <definedName name="Excel_BuiltIn_Print_Area_1_2" localSheetId="13">#REF!</definedName>
    <definedName name="Excel_BuiltIn_Print_Area_1_2">#REF!</definedName>
    <definedName name="Excel_BuiltIn_Print_Area_11" localSheetId="13">#REF!</definedName>
    <definedName name="Excel_BuiltIn_Print_Area_11">#REF!</definedName>
    <definedName name="Excel_BuiltIn_Print_Area_11_1" localSheetId="13">#REF!</definedName>
    <definedName name="Excel_BuiltIn_Print_Area_11_1">#REF!</definedName>
    <definedName name="Excel_BuiltIn_Print_Area_11_1_11" localSheetId="13">#REF!</definedName>
    <definedName name="Excel_BuiltIn_Print_Area_11_1_11">#REF!</definedName>
    <definedName name="Excel_BuiltIn_Print_Area_12" localSheetId="13">#REF!</definedName>
    <definedName name="Excel_BuiltIn_Print_Area_12">#REF!</definedName>
    <definedName name="Excel_BuiltIn_Print_Area_14_1">"$#REF!.$A$1:$IV$64784"</definedName>
    <definedName name="Excel_BuiltIn_Print_Area_16_1">"$#REF!.$A$1:$IV$64784"</definedName>
    <definedName name="Excel_BuiltIn_Print_Area_2_1" localSheetId="13">#REF!</definedName>
    <definedName name="Excel_BuiltIn_Print_Area_2_1">#REF!</definedName>
    <definedName name="Excel_BuiltIn_Print_Area_3_1" localSheetId="13">#REF!</definedName>
    <definedName name="Excel_BuiltIn_Print_Area_3_1">#REF!</definedName>
    <definedName name="Excel_BuiltIn_Print_Area_4_1" localSheetId="13">#REF!</definedName>
    <definedName name="Excel_BuiltIn_Print_Area_4_1">#REF!</definedName>
    <definedName name="Excel_BuiltIn_Print_Area_4_1_1" localSheetId="13">#REF!</definedName>
    <definedName name="Excel_BuiltIn_Print_Area_4_1_1">#REF!</definedName>
    <definedName name="Excel_BuiltIn_Print_Area_5_1" localSheetId="13">#REF!</definedName>
    <definedName name="Excel_BuiltIn_Print_Area_5_1">#REF!</definedName>
    <definedName name="Excel_BuiltIn_Print_Area_6_1" localSheetId="13">#REF!</definedName>
    <definedName name="Excel_BuiltIn_Print_Area_6_1">#REF!</definedName>
    <definedName name="Excel_BuiltIn_Print_Area_8_1" localSheetId="13">#REF!</definedName>
    <definedName name="Excel_BuiltIn_Print_Area_8_1">#REF!</definedName>
    <definedName name="Excel_BuiltIn_Print_Area_9_1" localSheetId="13">#REF!</definedName>
    <definedName name="Excel_BuiltIn_Print_Area_9_1">#REF!</definedName>
    <definedName name="Excel_BuiltIn_Print_Titles_1" localSheetId="13">#REF!</definedName>
    <definedName name="Excel_BuiltIn_Print_Titles_1">#REF!</definedName>
    <definedName name="Excel_BuiltIn_Print_Titles_1_1_1" localSheetId="13">#REF!</definedName>
    <definedName name="Excel_BuiltIn_Print_Titles_1_1_1">#REF!</definedName>
    <definedName name="Excel_BuiltIn_Print_Titles_10" localSheetId="13">#REF!</definedName>
    <definedName name="Excel_BuiltIn_Print_Titles_10">#REF!</definedName>
    <definedName name="Excel_BuiltIn_Print_Titles_11" localSheetId="13">#REF!</definedName>
    <definedName name="Excel_BuiltIn_Print_Titles_11">#REF!</definedName>
    <definedName name="Excel_BuiltIn_Print_Titles_12" localSheetId="13">#REF!</definedName>
    <definedName name="Excel_BuiltIn_Print_Titles_12">#REF!</definedName>
    <definedName name="Excel_BuiltIn_Print_Titles_2" localSheetId="13">#REF!</definedName>
    <definedName name="Excel_BuiltIn_Print_Titles_2">#REF!</definedName>
    <definedName name="Excel_BuiltIn_Print_Titles_3" localSheetId="13">#REF!</definedName>
    <definedName name="Excel_BuiltIn_Print_Titles_3">#REF!</definedName>
    <definedName name="Excel_BuiltIn_Print_Titles_4_1" localSheetId="13">#REF!</definedName>
    <definedName name="Excel_BuiltIn_Print_Titles_4_1">#REF!</definedName>
    <definedName name="Excel_BuiltIn_Print_Titles_4_1_1" localSheetId="13">#REF!</definedName>
    <definedName name="Excel_BuiltIn_Print_Titles_4_1_1">#REF!</definedName>
    <definedName name="Excel_BuiltIn_Print_Titles_5" localSheetId="13">#REF!</definedName>
    <definedName name="Excel_BuiltIn_Print_Titles_5">#REF!</definedName>
    <definedName name="Excel_BuiltIn_Print_Titles_6" localSheetId="13">#REF!</definedName>
    <definedName name="Excel_BuiltIn_Print_Titles_6">#REF!</definedName>
    <definedName name="Excel_BuiltIn_Print_Titles_6_1" localSheetId="13">#REF!</definedName>
    <definedName name="Excel_BuiltIn_Print_Titles_6_1">#REF!</definedName>
    <definedName name="Excel_BuiltIn_Print_Titles_6_1_1" localSheetId="13">#REF!</definedName>
    <definedName name="Excel_BuiltIn_Print_Titles_6_1_1">#REF!</definedName>
    <definedName name="Excel_BuiltIn_Print_Titles_7" localSheetId="13">#REF!</definedName>
    <definedName name="Excel_BuiltIn_Print_Titles_7">#REF!</definedName>
    <definedName name="Excel_BuiltIn_Print_Titles_8" localSheetId="13">#REF!</definedName>
    <definedName name="Excel_BuiltIn_Print_Titles_8">#REF!</definedName>
    <definedName name="Excel_BuiltIn_Print_Titles_9" localSheetId="13">#REF!</definedName>
    <definedName name="Excel_BuiltIn_Print_Titles_9">#REF!</definedName>
    <definedName name="j" localSheetId="3">#REF!</definedName>
    <definedName name="j" localSheetId="6">#REF!</definedName>
    <definedName name="j" localSheetId="7">#REF!</definedName>
    <definedName name="j" localSheetId="9">#REF!</definedName>
    <definedName name="j" localSheetId="10">#REF!</definedName>
    <definedName name="j" localSheetId="13">#REF!</definedName>
    <definedName name="j" localSheetId="0">#REF!</definedName>
    <definedName name="j">#REF!</definedName>
    <definedName name="n" localSheetId="3">#REF!</definedName>
    <definedName name="n" localSheetId="6">#REF!</definedName>
    <definedName name="n" localSheetId="7">#REF!</definedName>
    <definedName name="n" localSheetId="9">#REF!</definedName>
    <definedName name="n" localSheetId="10">#REF!</definedName>
    <definedName name="n" localSheetId="13">#REF!</definedName>
    <definedName name="n" localSheetId="0">#REF!</definedName>
    <definedName name="n">#REF!</definedName>
    <definedName name="_xlnm.Print_Area" localSheetId="1">'5.1 Pripravljalna dela'!$A$1:$F$22</definedName>
    <definedName name="_xlnm.Print_Area" localSheetId="2">'5.1.4 Rušitvena dela'!$A$1:$F$85</definedName>
    <definedName name="_xlnm.Print_Area" localSheetId="3">'5.2 Zemeljska dela'!$A$1:$F$55</definedName>
    <definedName name="_xlnm.Print_Area" localSheetId="4">'5.3 Betonska dela'!$A$1:$F$38</definedName>
    <definedName name="_xlnm.Print_Area" localSheetId="5">'5.6 Fasadni oder'!$A$1:$F$38</definedName>
    <definedName name="_xlnm.Print_Area" localSheetId="6">'5.7 Zidarska dela'!$A$1:$F$113</definedName>
    <definedName name="_xlnm.Print_Area" localSheetId="7">'5.8 Kanalizacijska dela'!$A$1:$F$36</definedName>
    <definedName name="_xlnm.Print_Area" localSheetId="12">'6.17 Montažna in zaključna dela'!$A$1:$F$31</definedName>
    <definedName name="_xlnm.Print_Area" localSheetId="8">'6.2 Krovsko kleparska dela'!$A$1:$F$64</definedName>
    <definedName name="_xlnm.Print_Area" localSheetId="9">'6.4 Ključavničarska dela'!$A$1:$F$73</definedName>
    <definedName name="_xlnm.Print_Area" localSheetId="10">'6.5 Okna in vrata'!$A$1:$F$137</definedName>
    <definedName name="_xlnm.Print_Area" localSheetId="11">'6.7 Fasaderska dela'!$A$1:$F$65</definedName>
    <definedName name="_xlnm.Print_Area" localSheetId="13">'Ločena investicija'!$A$1:$F$472</definedName>
    <definedName name="_xlnm.Print_Area" localSheetId="0">'Rekapitulacija GO del'!$A$1:$E$44</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6">'5.7 Zidarska dela'!$2:$3</definedName>
    <definedName name="_xlnm.Print_Titles" localSheetId="7">'5.8 Kanalizacijska dela'!$2:$3</definedName>
    <definedName name="_xlnm.Print_Titles" localSheetId="12">'6.17 Montažna in zaključna dela'!$2:$3</definedName>
    <definedName name="_xlnm.Print_Titles" localSheetId="8">'6.2 Krovsko kleparska dela'!$2:$3</definedName>
    <definedName name="_xlnm.Print_Titles" localSheetId="9">'6.4 Ključavničarska dela'!$1:$3</definedName>
    <definedName name="_xlnm.Print_Titles" localSheetId="10">'6.5 Okna in vrata'!$1:$3</definedName>
    <definedName name="_xlnm.Print_Titles" localSheetId="11">'6.7 Fasaderska dela'!$2:$3</definedName>
    <definedName name="_xlnm.Print_Titles" localSheetId="13">'Ločena investicija'!$2:$3</definedName>
    <definedName name="v" localSheetId="3">#REF!</definedName>
    <definedName name="v" localSheetId="6">#REF!</definedName>
    <definedName name="v" localSheetId="7">#REF!</definedName>
    <definedName name="v" localSheetId="9">#REF!</definedName>
    <definedName name="v" localSheetId="10">#REF!</definedName>
    <definedName name="v" localSheetId="13">#REF!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79" l="1"/>
  <c r="F31" i="79"/>
  <c r="F30" i="79"/>
  <c r="F21" i="73" l="1"/>
  <c r="F20" i="73"/>
  <c r="F19" i="73"/>
  <c r="F105" i="69"/>
  <c r="F104" i="69"/>
  <c r="F101" i="69"/>
  <c r="F98" i="69"/>
  <c r="F95" i="69"/>
  <c r="F94" i="69"/>
  <c r="F91" i="69"/>
  <c r="F90" i="69"/>
  <c r="F89" i="69"/>
  <c r="F44" i="70"/>
  <c r="F41" i="70"/>
  <c r="F38" i="70"/>
  <c r="F37" i="70"/>
  <c r="F34" i="70"/>
  <c r="F31" i="70"/>
  <c r="F73" i="27"/>
  <c r="F72" i="27"/>
  <c r="F52" i="27"/>
  <c r="F49" i="27"/>
  <c r="F35" i="79"/>
  <c r="F27" i="79"/>
  <c r="F26" i="79"/>
  <c r="F25" i="79"/>
  <c r="F22" i="79"/>
  <c r="F21" i="79"/>
  <c r="F20" i="79"/>
  <c r="F17" i="79"/>
  <c r="F47" i="65"/>
  <c r="F44" i="65"/>
  <c r="F43" i="65"/>
  <c r="F69" i="27"/>
  <c r="F68" i="27"/>
  <c r="F38" i="79" l="1"/>
  <c r="E23" i="56" s="1"/>
  <c r="F422" i="78"/>
  <c r="F421" i="78"/>
  <c r="F418" i="78"/>
  <c r="F415" i="78"/>
  <c r="E425" i="78" s="1"/>
  <c r="F425" i="78" s="1"/>
  <c r="F414" i="78"/>
  <c r="F390" i="78"/>
  <c r="F387" i="78"/>
  <c r="F384" i="78"/>
  <c r="F347" i="78"/>
  <c r="F344" i="78"/>
  <c r="F341" i="78"/>
  <c r="F272" i="78"/>
  <c r="F269" i="78"/>
  <c r="F266" i="78"/>
  <c r="F263" i="78"/>
  <c r="F260" i="78"/>
  <c r="F257" i="78"/>
  <c r="F254" i="78"/>
  <c r="F251" i="78"/>
  <c r="F219" i="78"/>
  <c r="F218" i="78"/>
  <c r="F217" i="78"/>
  <c r="F214" i="78"/>
  <c r="F208" i="78"/>
  <c r="F205" i="78"/>
  <c r="F141" i="78"/>
  <c r="F140" i="78"/>
  <c r="F139" i="78"/>
  <c r="F136" i="78"/>
  <c r="F133" i="78"/>
  <c r="F132" i="78"/>
  <c r="F131" i="78"/>
  <c r="F128" i="78"/>
  <c r="F125" i="78"/>
  <c r="F124" i="78"/>
  <c r="F121" i="78"/>
  <c r="F120" i="78"/>
  <c r="F119" i="78"/>
  <c r="F118" i="78"/>
  <c r="F115" i="78"/>
  <c r="F112" i="78"/>
  <c r="F111" i="78"/>
  <c r="F108" i="78"/>
  <c r="F105" i="78"/>
  <c r="F102" i="78"/>
  <c r="F101" i="78"/>
  <c r="F98" i="78"/>
  <c r="F95" i="78"/>
  <c r="F92" i="78"/>
  <c r="F59" i="78"/>
  <c r="F58" i="78"/>
  <c r="F55" i="78"/>
  <c r="F52" i="78"/>
  <c r="F51" i="78"/>
  <c r="F50" i="78"/>
  <c r="F47" i="78"/>
  <c r="F44" i="78"/>
  <c r="F41" i="78"/>
  <c r="F38" i="78"/>
  <c r="F35" i="78"/>
  <c r="F466" i="78"/>
  <c r="F463" i="78"/>
  <c r="F460" i="78"/>
  <c r="F459" i="78"/>
  <c r="F308" i="78"/>
  <c r="E311" i="78" s="1"/>
  <c r="F311" i="78" s="1"/>
  <c r="F314" i="78" s="1"/>
  <c r="F15" i="78" s="1"/>
  <c r="E62" i="78" l="1"/>
  <c r="F62" i="78" s="1"/>
  <c r="F65" i="78" s="1"/>
  <c r="F7" i="78" s="1"/>
  <c r="E144" i="78"/>
  <c r="F144" i="78" s="1"/>
  <c r="F147" i="78" s="1"/>
  <c r="F9" i="78" s="1"/>
  <c r="E222" i="78"/>
  <c r="F222" i="78" s="1"/>
  <c r="E275" i="78"/>
  <c r="F275" i="78" s="1"/>
  <c r="F278" i="78" s="1"/>
  <c r="F13" i="78" s="1"/>
  <c r="E393" i="78"/>
  <c r="F393" i="78" s="1"/>
  <c r="F396" i="78" s="1"/>
  <c r="F19" i="78" s="1"/>
  <c r="E350" i="78"/>
  <c r="F350" i="78" s="1"/>
  <c r="F225" i="78"/>
  <c r="F11" i="78" s="1"/>
  <c r="F428" i="78"/>
  <c r="F21" i="78" s="1"/>
  <c r="F353" i="78"/>
  <c r="F17" i="78" s="1"/>
  <c r="E469" i="78"/>
  <c r="F469" i="78" s="1"/>
  <c r="F472" i="78" s="1"/>
  <c r="F23" i="78" s="1"/>
  <c r="F4" i="78" l="1"/>
  <c r="E43" i="56" s="1"/>
  <c r="F112" i="77"/>
  <c r="F109" i="77"/>
  <c r="F106" i="77"/>
  <c r="F124" i="77"/>
  <c r="F103" i="77"/>
  <c r="F102" i="77"/>
  <c r="F99" i="77"/>
  <c r="F98" i="77"/>
  <c r="F95" i="77"/>
  <c r="F92" i="77"/>
  <c r="F89" i="77"/>
  <c r="F88" i="77"/>
  <c r="F85" i="77"/>
  <c r="F82" i="77"/>
  <c r="F81" i="77"/>
  <c r="F74" i="77"/>
  <c r="F71" i="77"/>
  <c r="F80" i="69" l="1"/>
  <c r="F79" i="69"/>
  <c r="F23" i="63"/>
  <c r="F47" i="60" l="1"/>
  <c r="F57" i="65" l="1"/>
  <c r="F66" i="65"/>
  <c r="F65" i="65"/>
  <c r="F37" i="65"/>
  <c r="F28" i="54"/>
  <c r="F24" i="54" l="1"/>
  <c r="F85" i="69" l="1"/>
  <c r="F84" i="69"/>
  <c r="F86" i="69"/>
  <c r="F83" i="69"/>
  <c r="F76" i="69"/>
  <c r="F75" i="69"/>
  <c r="F74" i="69"/>
  <c r="F73" i="69"/>
  <c r="F19" i="27" l="1"/>
  <c r="F61" i="69" l="1"/>
  <c r="F62" i="69"/>
  <c r="F47" i="27" l="1"/>
  <c r="F22" i="63" l="1"/>
  <c r="F37" i="60" l="1"/>
  <c r="F77" i="77" l="1"/>
  <c r="F68" i="77"/>
  <c r="F65" i="77"/>
  <c r="F59" i="77"/>
  <c r="F58" i="77"/>
  <c r="F64" i="65"/>
  <c r="F63" i="65"/>
  <c r="F36" i="65"/>
  <c r="F14" i="54" l="1"/>
  <c r="F12" i="54"/>
  <c r="F16" i="73"/>
  <c r="F23" i="70" l="1"/>
  <c r="F22" i="27"/>
  <c r="F32" i="27"/>
  <c r="F50" i="77" l="1"/>
  <c r="F51" i="77"/>
  <c r="F54" i="77"/>
  <c r="F55" i="77"/>
  <c r="F62" i="77"/>
  <c r="F78" i="77"/>
  <c r="F118" i="77"/>
  <c r="F121" i="77"/>
  <c r="F127" i="77" l="1"/>
  <c r="C35" i="56" s="1"/>
  <c r="E133" i="77"/>
  <c r="F133" i="77" s="1"/>
  <c r="F136" i="77" s="1"/>
  <c r="F37" i="27" l="1"/>
  <c r="F44" i="60" l="1"/>
  <c r="F43" i="60"/>
  <c r="F27" i="69"/>
  <c r="F28" i="27"/>
  <c r="F19" i="66"/>
  <c r="F18" i="66"/>
  <c r="F15" i="66"/>
  <c r="F14" i="66"/>
  <c r="F8" i="66"/>
  <c r="F52" i="69"/>
  <c r="F51" i="69"/>
  <c r="F44" i="69"/>
  <c r="F60" i="65"/>
  <c r="F44" i="27"/>
  <c r="F39" i="54"/>
  <c r="F32" i="54"/>
  <c r="F24" i="70"/>
  <c r="F56" i="27"/>
  <c r="F33" i="65"/>
  <c r="F17" i="70"/>
  <c r="F25" i="70"/>
  <c r="F22" i="70"/>
  <c r="F19" i="70"/>
  <c r="F18" i="70"/>
  <c r="F16" i="70"/>
  <c r="F20" i="54"/>
  <c r="F19" i="54"/>
  <c r="F18" i="54"/>
  <c r="F56" i="54"/>
  <c r="F58" i="54"/>
  <c r="F57" i="54"/>
  <c r="F36" i="54"/>
  <c r="F35" i="54"/>
  <c r="F61" i="27"/>
  <c r="F33" i="69"/>
  <c r="F32" i="69"/>
  <c r="F31" i="69"/>
  <c r="F34" i="69"/>
  <c r="F57" i="69"/>
  <c r="F56" i="69"/>
  <c r="F55" i="69"/>
  <c r="F37" i="69"/>
  <c r="F48" i="69"/>
  <c r="F47" i="69"/>
  <c r="F41" i="69"/>
  <c r="F40" i="69"/>
  <c r="F28" i="69"/>
  <c r="F26" i="69"/>
  <c r="F25" i="69"/>
  <c r="F25" i="54"/>
  <c r="F23" i="54"/>
  <c r="F31" i="54"/>
  <c r="F16" i="27"/>
  <c r="F8" i="63"/>
  <c r="F11" i="63"/>
  <c r="F12" i="63"/>
  <c r="F40" i="60"/>
  <c r="F50" i="60"/>
  <c r="F32" i="62"/>
  <c r="F35" i="62"/>
  <c r="F38" i="62" s="1"/>
  <c r="C25" i="56" s="1"/>
  <c r="F11" i="54"/>
  <c r="F13" i="54"/>
  <c r="F15" i="54"/>
  <c r="F49" i="54"/>
  <c r="F50" i="54"/>
  <c r="F53" i="54"/>
  <c r="F25" i="27"/>
  <c r="F31" i="27"/>
  <c r="F35" i="27"/>
  <c r="F36" i="27"/>
  <c r="F40" i="27"/>
  <c r="F41" i="27"/>
  <c r="F55" i="27"/>
  <c r="F64" i="27"/>
  <c r="F65" i="27"/>
  <c r="F11" i="66"/>
  <c r="E17" i="56"/>
  <c r="E25" i="56"/>
  <c r="F42" i="54" l="1"/>
  <c r="E61" i="54" s="1"/>
  <c r="F61" i="54" s="1"/>
  <c r="F64" i="54" s="1"/>
  <c r="E31" i="56" s="1"/>
  <c r="F24" i="73"/>
  <c r="E32" i="73" s="1"/>
  <c r="F32" i="73" s="1"/>
  <c r="F35" i="73" s="1"/>
  <c r="E29" i="56" s="1"/>
  <c r="F28" i="70"/>
  <c r="E52" i="70" s="1"/>
  <c r="F52" i="70" s="1"/>
  <c r="F55" i="70" s="1"/>
  <c r="E21" i="56" s="1"/>
  <c r="F22" i="66"/>
  <c r="C17" i="56" s="1"/>
  <c r="F15" i="63"/>
  <c r="E26" i="63" s="1"/>
  <c r="F26" i="63" s="1"/>
  <c r="F29" i="63" s="1"/>
  <c r="E39" i="56" s="1"/>
  <c r="F50" i="65"/>
  <c r="C33" i="56" s="1"/>
  <c r="F53" i="60"/>
  <c r="C37" i="56" s="1"/>
  <c r="F65" i="69"/>
  <c r="E35" i="56"/>
  <c r="F75" i="27"/>
  <c r="E81" i="27" s="1"/>
  <c r="F81" i="27" s="1"/>
  <c r="F84" i="27" s="1"/>
  <c r="E19" i="56" s="1"/>
  <c r="E109" i="69" l="1"/>
  <c r="F109" i="69" s="1"/>
  <c r="F112" i="69" s="1"/>
  <c r="E27" i="56" s="1"/>
  <c r="C29" i="56"/>
  <c r="C31" i="56"/>
  <c r="C21" i="56"/>
  <c r="C39" i="56"/>
  <c r="E69" i="65"/>
  <c r="F69" i="65" s="1"/>
  <c r="F72" i="65" s="1"/>
  <c r="E33" i="56" s="1"/>
  <c r="E60" i="60"/>
  <c r="F60" i="60" s="1"/>
  <c r="F63" i="60" s="1"/>
  <c r="E37" i="56" s="1"/>
  <c r="C27" i="56"/>
  <c r="C19" i="56"/>
  <c r="E14" i="56" l="1"/>
  <c r="C14" i="56"/>
  <c r="E10" i="56" l="1"/>
</calcChain>
</file>

<file path=xl/sharedStrings.xml><?xml version="1.0" encoding="utf-8"?>
<sst xmlns="http://schemas.openxmlformats.org/spreadsheetml/2006/main" count="1055" uniqueCount="508">
  <si>
    <t>enota</t>
  </si>
  <si>
    <t>cena/enoto</t>
  </si>
  <si>
    <t>skupaj</t>
  </si>
  <si>
    <t>SKUPAJ:</t>
  </si>
  <si>
    <t>količina</t>
  </si>
  <si>
    <t>m2</t>
  </si>
  <si>
    <t>m1</t>
  </si>
  <si>
    <t>kpl</t>
  </si>
  <si>
    <t>RUŠITVENA DELA</t>
  </si>
  <si>
    <t>kom</t>
  </si>
  <si>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</si>
  <si>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</si>
  <si>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</si>
  <si>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</si>
  <si>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</si>
  <si>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</si>
  <si>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</si>
  <si>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</si>
  <si>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</si>
  <si>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</si>
  <si>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</si>
  <si>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</si>
  <si>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</si>
  <si>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</si>
  <si>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</si>
  <si>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</si>
  <si>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</si>
  <si>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</si>
  <si>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</si>
  <si>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</si>
  <si>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</si>
  <si>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</si>
  <si>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</si>
  <si>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</si>
  <si>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</si>
  <si>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</si>
  <si>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</si>
  <si>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</si>
  <si>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</si>
  <si>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</si>
  <si>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</si>
  <si>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</si>
  <si>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</si>
  <si>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</si>
  <si>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</si>
  <si>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</si>
  <si>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</si>
  <si>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</si>
  <si>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</si>
  <si>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</si>
  <si>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</si>
  <si>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</si>
  <si>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</si>
  <si>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</si>
  <si>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</si>
  <si>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</si>
  <si>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</si>
  <si>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 xml:space="preserve">d.) Protizdrsne keramične ploščice: </t>
  </si>
  <si>
    <t>ZIDARSKA DELA</t>
  </si>
  <si>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</si>
  <si>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</si>
  <si>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</si>
  <si>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</si>
  <si>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</si>
  <si>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</si>
  <si>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</si>
  <si>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</si>
  <si>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</si>
  <si>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</si>
  <si>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</si>
  <si>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Odstranitev poškodovanega fasadnega ometa: </t>
  </si>
  <si>
    <t xml:space="preserve">b.) Sanacija in krpanje poškodb: </t>
  </si>
  <si>
    <t>2</t>
  </si>
  <si>
    <t>3</t>
  </si>
  <si>
    <t>4</t>
  </si>
  <si>
    <t>6</t>
  </si>
  <si>
    <t>1</t>
  </si>
  <si>
    <t>5</t>
  </si>
  <si>
    <t>7</t>
  </si>
  <si>
    <t>8</t>
  </si>
  <si>
    <t>9</t>
  </si>
  <si>
    <t>10</t>
  </si>
  <si>
    <t>11</t>
  </si>
  <si>
    <t>12</t>
  </si>
  <si>
    <t>13</t>
  </si>
  <si>
    <t>15</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</si>
  <si>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</si>
  <si>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</si>
  <si>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</si>
  <si>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</si>
  <si>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</si>
  <si>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</si>
  <si>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</si>
  <si>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</si>
  <si>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</si>
  <si>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</si>
  <si>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</si>
  <si>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c.) Hidroizolacijska PVC membrana: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</si>
  <si>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</si>
  <si>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</si>
  <si>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</si>
  <si>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</si>
  <si>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</si>
  <si>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</si>
  <si>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</si>
  <si>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</si>
  <si>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t xml:space="preserve">a.) Montaža horiontalnih žlebov: </t>
  </si>
  <si>
    <t xml:space="preserve">b) Obrobe dimnikovi rš= do 70 cm: </t>
  </si>
  <si>
    <t xml:space="preserve">c) Mrežica v kapu: </t>
  </si>
  <si>
    <t xml:space="preserve"> </t>
  </si>
  <si>
    <t xml:space="preserve">b) Zunanja senčila: </t>
  </si>
  <si>
    <t>OPOMBA: Ni zajeto v skupni rekapitulaciji!</t>
  </si>
  <si>
    <t>17</t>
  </si>
  <si>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</si>
  <si>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</si>
  <si>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</si>
  <si>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t>19</t>
  </si>
  <si>
    <t>20</t>
  </si>
  <si>
    <t>21</t>
  </si>
  <si>
    <t>22</t>
  </si>
  <si>
    <t>23</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</si>
  <si>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</si>
  <si>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</si>
  <si>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</si>
  <si>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</si>
  <si>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</si>
  <si>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</si>
  <si>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</si>
  <si>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</si>
  <si>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</si>
  <si>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</si>
  <si>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</si>
  <si>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</si>
  <si>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</si>
  <si>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</si>
  <si>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</si>
  <si>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</si>
  <si>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</si>
  <si>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</si>
  <si>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</si>
  <si>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</si>
  <si>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</si>
  <si>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</si>
  <si>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</si>
  <si>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</si>
  <si>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</si>
  <si>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</si>
  <si>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</si>
  <si>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</si>
  <si>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</si>
  <si>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</si>
  <si>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</si>
  <si>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</si>
  <si>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</si>
  <si>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</si>
  <si>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</si>
  <si>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</si>
  <si>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</si>
  <si>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</si>
  <si>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</si>
  <si>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</si>
  <si>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</si>
  <si>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</si>
  <si>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t xml:space="preserve">b) Ročni izkop ob objektu (predvodeno 20%): </t>
  </si>
  <si>
    <t xml:space="preserve">a) Vertikalna enoslojna hidroizolacija (s predhodno izravnavo površine): </t>
  </si>
  <si>
    <t xml:space="preserve">b.) Obdelava s tankoslojnim ometom: </t>
  </si>
  <si>
    <t xml:space="preserve">c) Hidroizolacijski sloj na toplotno izolacijo: </t>
  </si>
  <si>
    <t xml:space="preserve">d) Čepasta folija: </t>
  </si>
  <si>
    <t xml:space="preserve">a) Novo stavbno pohištvo: </t>
  </si>
  <si>
    <t xml:space="preserve">b) Notranji prostori: </t>
  </si>
  <si>
    <t xml:space="preserve">b) Toplotna izolacija XPS deb. 15 cm: </t>
  </si>
  <si>
    <t>NOVO STAVBNO POHIŠTVO (zamenjava obstoječega):</t>
  </si>
  <si>
    <t xml:space="preserve">d.) Čiščenje, razstiranje zemljine in urejanje okolice v prvotno stanje (ocenjeno): </t>
  </si>
  <si>
    <t xml:space="preserve">b.) Dobava in vgradnja podbetona C12/15, deb. 10 cm: </t>
  </si>
  <si>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</si>
  <si>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</si>
  <si>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</si>
  <si>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</si>
  <si>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Žlebovi premera do 15 cm:  </t>
  </si>
  <si>
    <t xml:space="preserve">c) Kotlički vertikalnih odtočnih cevi:  </t>
  </si>
  <si>
    <t xml:space="preserve">b) cevi premera do 15 cm:  </t>
  </si>
  <si>
    <t xml:space="preserve">a) Kontaktna fasada deb. 22 cm na stenah objekta: </t>
  </si>
  <si>
    <t>Ločena investicija: Prenova notranjih prostorov</t>
  </si>
  <si>
    <t xml:space="preserve">a) Čiščenje in evtl kitanje vidnega betona (zajeto cca 50% površine): </t>
  </si>
  <si>
    <t xml:space="preserve">b) Sanacija  večjih poškodb in izpostavljene armature (zajeto cca 50% površine): </t>
  </si>
  <si>
    <t xml:space="preserve">a) Zaščitne rešetke na oknih do 3 m²: </t>
  </si>
  <si>
    <t xml:space="preserve">b) Zaščitne rešetke na oknih nad 3 m²: </t>
  </si>
  <si>
    <t xml:space="preserve">b.) Okna velikosti 3-5 m²: </t>
  </si>
  <si>
    <t xml:space="preserve">c.) Sestavljena okna in steklene stene velikosti 5-10 m²: </t>
  </si>
  <si>
    <t xml:space="preserve">c) TI (mineralna volna) deb. 20 cm (vertikalno na kolenčne zidove): </t>
  </si>
  <si>
    <t xml:space="preserve">d) paroprepustna vodoodbojna folija: </t>
  </si>
  <si>
    <t xml:space="preserve">a.) Okna ki se zamenjajo (151 kom): </t>
  </si>
  <si>
    <t xml:space="preserve">b.) Vrata (12 kom): </t>
  </si>
  <si>
    <t xml:space="preserve">a.) Toplotna izolacija deb. 5 cm: </t>
  </si>
  <si>
    <t xml:space="preserve">a.) Izravnava obstoječe konstrukcije: </t>
  </si>
  <si>
    <t xml:space="preserve">b.) Cementni estrih deb. 7 cm: </t>
  </si>
  <si>
    <t xml:space="preserve">c.) Izravnalna masa (OPCIJA HI fleksibilna tesnilna masa): </t>
  </si>
  <si>
    <t xml:space="preserve">b) Zidanje s porobetonskimi bloki deb. 15 cm: </t>
  </si>
  <si>
    <t xml:space="preserve">d) Izvedba ometa na notranjih površinah: </t>
  </si>
  <si>
    <t xml:space="preserve">c) Zidanje s porobetonskimi bloki deb. 10 cm (ob obstoječih balkonskih AB ograjah): </t>
  </si>
  <si>
    <t xml:space="preserve">a) Toplotna izolacija deb. 20 cm: </t>
  </si>
  <si>
    <t xml:space="preserve">b) Toplotna izolacija deb. 5 cm: </t>
  </si>
  <si>
    <t xml:space="preserve">a.) Atična kapa r.š. do cca 60 cm: </t>
  </si>
  <si>
    <t xml:space="preserve">b.) Zaključni profil na stene strojnice, r.š. cca 15-20 cm: </t>
  </si>
  <si>
    <t xml:space="preserve">a) Zaščitne rešetke na oknih velikosti do 3m2: </t>
  </si>
  <si>
    <t xml:space="preserve">b) Zaščitne rešetke na oknih velikosti nad 3m2: </t>
  </si>
  <si>
    <t xml:space="preserve">a) Rešetke za okno dim. cca 80/80: </t>
  </si>
  <si>
    <t xml:space="preserve">b) Rešetke za okno dim. cca 200/80: </t>
  </si>
  <si>
    <t xml:space="preserve">c) Rešetke za okno dim. cca 200/230: </t>
  </si>
  <si>
    <t xml:space="preserve">d) Rešetke za okno dim. cca 335/230: </t>
  </si>
  <si>
    <t xml:space="preserve">b) Kontaktna fasada deb. do 22 cm - stropovi balkonov na V in Z strani objekta: </t>
  </si>
  <si>
    <t xml:space="preserve">a) OPCIJA: Sanacija AB površin ali izvedba izravnalne mase: </t>
  </si>
  <si>
    <t xml:space="preserve">b) Zunanja nedrseča talna keramična obloga: </t>
  </si>
  <si>
    <r>
      <t xml:space="preserve">Dobava in polaganje zunanjih talnih betonskih tlakov pred vhodom v objekt. 
</t>
    </r>
    <r>
      <rPr>
        <sz val="10"/>
        <rFont val="Arial"/>
        <family val="2"/>
        <charset val="238"/>
      </rPr>
      <t xml:space="preserve">Polaganje betonskih plošč dim. 40/40 cm, barva in dimenzija po izboru arhitekta. Vzorec dostavi izvajalec in potrdi projektant. 
Pred izvedbo je potrebna izravnava obstoječe AB površine z izravnalno maso.
</t>
    </r>
    <r>
      <rPr>
        <sz val="10"/>
        <color indexed="10"/>
        <rFont val="Arial"/>
        <family val="2"/>
        <charset val="238"/>
      </rPr>
      <t xml:space="preserve">
</t>
    </r>
    <r>
      <rPr>
        <sz val="10"/>
        <color indexed="8"/>
        <rFont val="Arial"/>
        <family val="2"/>
        <charset val="238"/>
      </rPr>
      <t>Tlak vhodnega podesta na S strani objekta (pod nadstreškom)</t>
    </r>
  </si>
  <si>
    <t xml:space="preserve">a) OPCIJA: Izvedba izravnalne mase: </t>
  </si>
  <si>
    <t xml:space="preserve">b) Zunanja talna obloga z betonskimi ploščami: </t>
  </si>
  <si>
    <t>14</t>
  </si>
  <si>
    <t>16</t>
  </si>
  <si>
    <t>A1. Rušitvena dela</t>
  </si>
  <si>
    <t>A2. Zidarska dela</t>
  </si>
  <si>
    <t>B1. Suhomontažna dela</t>
  </si>
  <si>
    <t>B2. Notranja vrata</t>
  </si>
  <si>
    <t>B3. Estrihi</t>
  </si>
  <si>
    <t>B4. Ključavničarska in mizarska dela</t>
  </si>
  <si>
    <t>B5. Keramičarska dela</t>
  </si>
  <si>
    <t>B6. Tlakarska dela</t>
  </si>
  <si>
    <t>B7. Slikopleskarska dela</t>
  </si>
  <si>
    <t>A1.</t>
  </si>
  <si>
    <t xml:space="preserve">Notranje predelne stene deb. do 10-15 cm: </t>
  </si>
  <si>
    <t xml:space="preserve">a) Keramika (talna): </t>
  </si>
  <si>
    <t xml:space="preserve">b) Keramika (stenska - glej opombo!): </t>
  </si>
  <si>
    <t>A2.</t>
  </si>
  <si>
    <t xml:space="preserve">a) Obdelava talnih površin: </t>
  </si>
  <si>
    <t xml:space="preserve">b) Obdelava stenskih površin: </t>
  </si>
  <si>
    <t xml:space="preserve">a.) Pozidava sten: </t>
  </si>
  <si>
    <t xml:space="preserve">b.) Ometi: </t>
  </si>
  <si>
    <t xml:space="preserve">Ocenjeno: </t>
  </si>
  <si>
    <t>a.) NK delavec</t>
  </si>
  <si>
    <t>b.) PK delavec</t>
  </si>
  <si>
    <t>c.) KV delavec</t>
  </si>
  <si>
    <t>B1.</t>
  </si>
  <si>
    <t>SUHOMONTAŽNA DELA</t>
  </si>
  <si>
    <t>STENE IN STENSKE OBLOGE</t>
  </si>
  <si>
    <t>STROPOVI IN STROPNE OBLOGE</t>
  </si>
  <si>
    <t xml:space="preserve">a) Rastrski strop: </t>
  </si>
  <si>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</si>
  <si>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</si>
  <si>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</si>
  <si>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</si>
  <si>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</si>
  <si>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</si>
  <si>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</si>
  <si>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</si>
  <si>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</si>
  <si>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</si>
  <si>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</si>
  <si>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</si>
  <si>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</si>
  <si>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</si>
  <si>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</si>
  <si>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</si>
  <si>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Priprava površine in vgradnja izravnalne mase: </t>
  </si>
  <si>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</si>
  <si>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</si>
  <si>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</si>
  <si>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Stene: </t>
  </si>
  <si>
    <t xml:space="preserve">b.) Stropovi: </t>
  </si>
  <si>
    <t xml:space="preserve">Vrata velikosti do 3 m²: </t>
  </si>
  <si>
    <t xml:space="preserve">Steklene stene velikosti 5-15 m² (5 kom): </t>
  </si>
  <si>
    <t xml:space="preserve">c) Parket: </t>
  </si>
  <si>
    <t xml:space="preserve">a) Zaščitne letvice: </t>
  </si>
  <si>
    <t xml:space="preserve">b) Ograja: </t>
  </si>
  <si>
    <t xml:space="preserve">a) Stene deb. 10 cm: </t>
  </si>
  <si>
    <t xml:space="preserve">b) Stene deb. 12 cm: </t>
  </si>
  <si>
    <t xml:space="preserve">c) Stene deb. 15 cm: </t>
  </si>
  <si>
    <t xml:space="preserve">b.) Preklade v notranjih stenah deb. 12 cm (12 kom): </t>
  </si>
  <si>
    <t xml:space="preserve">a) Opaž čelnih zaključkov AB podestov: </t>
  </si>
  <si>
    <t xml:space="preserve">b) Armatura (ocenjeno cca 60 kg/m3 betona): </t>
  </si>
  <si>
    <t>kg</t>
  </si>
  <si>
    <t xml:space="preserve">c) Beton C25/30: </t>
  </si>
  <si>
    <t xml:space="preserve">b) Požarno odporni strop: </t>
  </si>
  <si>
    <t xml:space="preserve">c) Kaskade: </t>
  </si>
  <si>
    <t xml:space="preserve">b) Talna obloga iz vinila: </t>
  </si>
  <si>
    <t xml:space="preserve">a) Sanacija poškodovanih stopnic (ocena): </t>
  </si>
  <si>
    <t xml:space="preserve">b) Protizdrsni trakovi stopnic: </t>
  </si>
  <si>
    <t>REKAPITULACIJA PRENOVA NOTRANJIH PROSTOROV:</t>
  </si>
  <si>
    <t xml:space="preserve">a.) Preklade v notranjih stenah deb. 15 cm (12 kom): </t>
  </si>
  <si>
    <t>Objekt: VOJAŠNICA EDVARDA PEPERKA – NASTANITVENI OBJEKT 7</t>
  </si>
  <si>
    <t xml:space="preserve">d) omet oz. zidarska obdelava stenskih površin: </t>
  </si>
  <si>
    <t xml:space="preserve">a) Rentgenski pregled obstoječe stropne konstrukcije: </t>
  </si>
  <si>
    <t xml:space="preserve">b) Izvedba prebojev 60/30 cm skozi etažno konstrukcijo: </t>
  </si>
  <si>
    <t xml:space="preserve">a) Podkonstrukcija klimatov - HEA 120 profili: </t>
  </si>
  <si>
    <t xml:space="preserve">b) Podkonstrukcija VRV enot - IPE 200 profili: </t>
  </si>
  <si>
    <r>
      <t>Izdelava varnostnega elaborata gradbišča,</t>
    </r>
    <r>
      <rPr>
        <sz val="10"/>
        <rFont val="Arial"/>
        <family val="2"/>
      </rPr>
      <t xml:space="preserve"> ki ga izdela za to pooblaščena oseba.</t>
    </r>
  </si>
  <si>
    <r>
      <t xml:space="preserve">Vzpostavitev gradbišča skladno z varnostnim načrtom in tehnologijo izvajalca del, ter ostalih pripravljalnih del potrebnih za izvedbo.
</t>
    </r>
    <r>
      <rPr>
        <sz val="10"/>
        <rFont val="Arial"/>
        <family val="2"/>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</si>
  <si>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r>
      <t xml:space="preserve">Zaščita obstoječih tlakov, zasteklitev, sten, stavbnega pohištva, notranje opreme (npr. pritrjevanje zaščitnih folij itd.)
</t>
    </r>
    <r>
      <rPr>
        <sz val="10"/>
        <rFont val="Arial"/>
        <family val="2"/>
      </rPr>
      <t>V količini je zajeta:
- Površina vsega novega stavbnega pohištva
- Površina vseh prostorov, kjer je predvidena izvedba sanacijskih del v notranjosti objekta zaradi zamenjave stavbnega pohištva.</t>
    </r>
    <r>
      <rPr>
        <b/>
        <sz val="10"/>
        <rFont val="Arial CE"/>
        <charset val="238"/>
      </rPr>
      <t/>
    </r>
  </si>
  <si>
    <r>
      <t xml:space="preserve">Čiščenje stavbe in okolice med gradnjo in po njej in finalno čiščenje stavbe po končanih delih pred predajo naročniku.
</t>
    </r>
    <r>
      <rPr>
        <sz val="10"/>
        <rFont val="Arial"/>
        <family val="2"/>
      </rPr>
      <t>V količini je zajeta:
- Površina vsega novega stavbnega pohištva
- Površina vseh prostorov, kjer je predvidena izvedba sanacijskih del v notranjosti objekta zaradi zamenjave stavbnega pohištva.</t>
    </r>
  </si>
  <si>
    <r>
      <t xml:space="preserve">Rušenje in odstranitev obstoječega zunanjega betonskega pločnika ob objektu, </t>
    </r>
    <r>
      <rPr>
        <sz val="10"/>
        <rFont val="Arial"/>
        <family val="2"/>
      </rPr>
      <t>na območju kjer je predviden odkop do temeljev za izvedbo hidroizolacije in fasadnega cokla. Betonski pločnik se odstrani in odpelje v trajno deponijo odpadkov.
Predvidena deb. betonskega pločnika je 10 cm. Skupaj predvideno cca 21 m3 betona za rušitev in odvoz.
Točna sestava se ugotavlja na licu mesta.</t>
    </r>
  </si>
  <si>
    <r>
      <t xml:space="preserve">Rušenje in odstranitev delov obstoječih pritličnih balkonov na S fasadi objekta, ter balkonov na V fasadi - izvedba povezav s požarnim stopniščem.
</t>
    </r>
    <r>
      <rPr>
        <sz val="10"/>
        <rFont val="Arial"/>
        <family val="2"/>
      </rPr>
      <t>- Na območju kjer je predvidena dograditev oziroma zapiranje obstoječih balkonov na S strani, se odstrani betonski pločnik deb. 10 cm, vključno z betonskim parapetom višine 60 cm, deb. 10 cm, ter z evtl. talno oblogo. Obstoječ pasovni temelj na robu konstrukcije ni predviden za rušitev!
- Na nadstropnih balkonih na V strani se izvede rušitev obstoječih AB ograj deb. 10 cm, v višini in širini 100 cm, za izvedbo prehodov z novega požarnega stopnišča.
Točna sestava se ugotavlja na licu mesta, v ceni zajeti kompletno odstranitev, vključno z odvozom porušenega materiala v trajno deponijo odpadkov.</t>
    </r>
  </si>
  <si>
    <r>
      <t>Izvedba rušitvenih del oziroma prebojev v obstoječih obodnih stenah, za izvedbo povečanja odprtin za okna (poenotenje izgleda fasade).</t>
    </r>
    <r>
      <rPr>
        <sz val="10"/>
        <rFont val="Arial"/>
        <family val="2"/>
      </rPr>
      <t xml:space="preserve">
Po odstranitvi obstoječih oken dim 80/200 cm, se poruši parapet v višini cca 150 cm, da se ustvari enotna linija okenskih odprtin. Izvede se tudi nov preboj za okno za odvod dima na J fasadi objekta, dim. cca 250/100 cm.
Predvidena debelina opečne stene je 25 cm (obodna stena) +12 cm (fasadna opečna obloga).</t>
    </r>
  </si>
  <si>
    <r>
      <t xml:space="preserve">Rušitev in odstranitev obstoječih talnih keramičnih ploščic na balkonih in terasah V in Z fasade objekta. </t>
    </r>
    <r>
      <rPr>
        <sz val="10"/>
        <rFont val="Arial"/>
        <family val="2"/>
      </rPr>
      <t xml:space="preserve">Keramika je predvidoma lepljena neposredno na cementni estrih, ki se pravtako odstrani v celoti. 
</t>
    </r>
    <r>
      <rPr>
        <b/>
        <sz val="10"/>
        <rFont val="Arial"/>
        <family val="2"/>
      </rPr>
      <t xml:space="preserve">OPOMBA: </t>
    </r>
    <r>
      <rPr>
        <sz val="10"/>
        <rFont val="Arial"/>
        <family val="2"/>
      </rPr>
      <t xml:space="preserve">
V primeru da so pod keramično oblogo na</t>
    </r>
    <r>
      <rPr>
        <sz val="10"/>
        <color rgb="FFFF0000"/>
        <rFont val="Arial"/>
        <family val="2"/>
      </rPr>
      <t xml:space="preserve"> </t>
    </r>
    <r>
      <rPr>
        <sz val="10"/>
        <rFont val="Arial"/>
        <family val="2"/>
      </rPr>
      <t>estrihe izvedeni še ostali izolacijski sloji, se prav tako odstranijo v celoti, do obstoječe etažne plošče.</t>
    </r>
  </si>
  <si>
    <r>
      <t xml:space="preserve">Rušitev in odstranitev obstoječih talnih oblog iz terraza oziroma kamnitih pohodnih plošč pred vhodom v objekt na S strani objekta. </t>
    </r>
    <r>
      <rPr>
        <sz val="10"/>
        <rFont val="Arial"/>
        <family val="2"/>
      </rPr>
      <t xml:space="preserve">Talne obloge so predvidoma vgrajene neposredno na AB ploščo. 
</t>
    </r>
    <r>
      <rPr>
        <b/>
        <sz val="10"/>
        <rFont val="Arial"/>
        <family val="2"/>
      </rPr>
      <t xml:space="preserve">OPOMBA: </t>
    </r>
    <r>
      <rPr>
        <sz val="10"/>
        <rFont val="Arial"/>
        <family val="2"/>
      </rPr>
      <t xml:space="preserve">
V primeru da so pod talnimi ploščami izvedeni še dodatni izolacijski sloji, se prav tako odstranijo v celoti, do obstoječe AB plošče.</t>
    </r>
  </si>
  <si>
    <r>
      <t>Demontaža in odstranitev kovinskih zaščitnih elementov (rešetk)</t>
    </r>
    <r>
      <rPr>
        <b/>
        <sz val="10"/>
        <color indexed="10"/>
        <rFont val="Arial"/>
        <family val="2"/>
      </rPr>
      <t xml:space="preserve"> </t>
    </r>
    <r>
      <rPr>
        <b/>
        <sz val="10"/>
        <rFont val="Arial"/>
        <family val="2"/>
      </rPr>
      <t>na</t>
    </r>
    <r>
      <rPr>
        <b/>
        <sz val="10"/>
        <color indexed="10"/>
        <rFont val="Arial"/>
        <family val="2"/>
      </rPr>
      <t xml:space="preserve"> </t>
    </r>
    <r>
      <rPr>
        <b/>
        <sz val="10"/>
        <rFont val="Arial"/>
        <family val="2"/>
      </rPr>
      <t xml:space="preserve">oknih, </t>
    </r>
    <r>
      <rPr>
        <sz val="10"/>
        <rFont val="Arial"/>
        <family val="2"/>
      </rPr>
      <t>vključno z vso evtl. podkonstrukcijo. Elementi se odpeljejo v trajno deponijo odpadkov. 
- Zaščitne rešetke na oknih različnih velikosti.</t>
    </r>
  </si>
  <si>
    <r>
      <rPr>
        <b/>
        <sz val="10"/>
        <rFont val="Arial"/>
        <family val="2"/>
      </rPr>
      <t>Odstranitev obstoječih oken in steklenih sten, z evtl. zunanjimi ali notranjimi senčili, policami, pločevinastimi obrobami in ostalimi elementi.</t>
    </r>
    <r>
      <rPr>
        <sz val="10"/>
        <color indexed="10"/>
        <rFont val="Arial"/>
        <family val="2"/>
      </rPr>
      <t xml:space="preserve">.
</t>
    </r>
    <r>
      <rPr>
        <sz val="10"/>
        <rFont val="Arial"/>
        <family val="2"/>
      </rPr>
      <t>Potrebna je previdna demontaža oken, saj se nova okna vgradijo na isto mesto!</t>
    </r>
  </si>
  <si>
    <r>
      <rPr>
        <b/>
        <sz val="10"/>
        <rFont val="Arial"/>
        <family val="2"/>
      </rPr>
      <t>Odstranitev obstoječih PVC, kovinskih</t>
    </r>
    <r>
      <rPr>
        <b/>
        <sz val="10"/>
        <color indexed="10"/>
        <rFont val="Arial"/>
        <family val="2"/>
      </rPr>
      <t xml:space="preserve"> </t>
    </r>
    <r>
      <rPr>
        <b/>
        <sz val="10"/>
        <rFont val="Arial"/>
        <family val="2"/>
      </rPr>
      <t xml:space="preserve">ali lesenih vrat, vključno s podboji, evtl. nadsvetlobami, zasteklitvami in ostalimi elementi. </t>
    </r>
    <r>
      <rPr>
        <sz val="10"/>
        <rFont val="Arial"/>
        <family val="2"/>
      </rPr>
      <t xml:space="preserve">Zjeti so tudi zastekljeni vhodni elementi. </t>
    </r>
  </si>
  <si>
    <r>
      <rPr>
        <b/>
        <sz val="10"/>
        <rFont val="Arial"/>
        <family val="2"/>
      </rPr>
      <t xml:space="preserve">Demontaža in odstranitev obstoječega lesenega oboja na strešnih napuščih.
</t>
    </r>
    <r>
      <rPr>
        <sz val="10"/>
        <rFont val="Arial"/>
        <family val="2"/>
      </rPr>
      <t>Oboj našušča je iz ladijskega poda.</t>
    </r>
  </si>
  <si>
    <r>
      <t xml:space="preserve">Demontaža in odstranitev obstoječih vtopljenih kovinskih predpražnikov pred vhodom v objekt. 
</t>
    </r>
    <r>
      <rPr>
        <sz val="10"/>
        <rFont val="Arial"/>
        <family val="2"/>
      </rPr>
      <t>Predpražnik dim cca 140/60 cm, kompletna odstranitev kovinske konstrukcije z robnimi nosilnimi kovinskimi L profili.
Pred ovrednotenjem postavke obvezen ogled na licu mesta.</t>
    </r>
  </si>
  <si>
    <r>
      <t xml:space="preserve">Demontaža in odstranitev raznih manjših kovinskih, lesenih ali ostalih elementov na fasadah, </t>
    </r>
    <r>
      <rPr>
        <sz val="10"/>
        <rFont val="Arial"/>
        <family val="2"/>
      </rPr>
      <t>kot npr. nadometna napeljava, svetila, senzorji, kamere, držala za zastave, table, omarice, stikala, rešetke, rozete, zaščitni kanali, odkapni profili in ostali kosovni elementi, ki se sproti odstranjujejo tekom izvedbe del na fasadi,</t>
    </r>
    <r>
      <rPr>
        <b/>
        <sz val="10"/>
        <rFont val="Arial"/>
        <family val="2"/>
      </rPr>
      <t xml:space="preserve"> </t>
    </r>
    <r>
      <rPr>
        <sz val="10"/>
        <rFont val="Arial"/>
        <family val="2"/>
      </rPr>
      <t xml:space="preserve">vključno z evtl. ponovno montažo (s prilagoditvijo pritrdilnih elementov), na željo investitorja po končanih fasaderskih delih. 
</t>
    </r>
    <r>
      <rPr>
        <b/>
        <sz val="10"/>
        <rFont val="Arial"/>
        <family val="2"/>
      </rPr>
      <t xml:space="preserve">OPOMBA:
</t>
    </r>
    <r>
      <rPr>
        <sz val="10"/>
        <rFont val="Arial"/>
        <family val="2"/>
      </rPr>
      <t>Demontaža klimatskih naprav in evtl. strelovodne napeljave je zajeta v ločenih popisih strojnih in elektro inštalacijskih del!
Pred ovrednotenjem postavke obvezen ogled na licu mesta.</t>
    </r>
  </si>
  <si>
    <r>
      <rPr>
        <b/>
        <sz val="10"/>
        <rFont val="Arial"/>
        <family val="2"/>
      </rPr>
      <t xml:space="preserve">Demontaža in odstranitev obstoječe azbestne strešne na strehi objekta, </t>
    </r>
    <r>
      <rPr>
        <sz val="10"/>
        <rFont val="Arial"/>
        <family val="2"/>
      </rPr>
      <t xml:space="preserve">sestavljene kot dvokapnica manjšega naklona (cca 18°), pokrite s salonitnimi ploščami. 
Odstrani se vsa strešna kritina, vključno s podkonstrukcijo, prečnimi letvami, ter z vsemi žlotami, zaključki, obrobami, odkapnimi profili, snegolovi in vsemi ostalimi krovsko kleparskimi elementi.
</t>
    </r>
    <r>
      <rPr>
        <b/>
        <sz val="10"/>
        <rFont val="Arial"/>
        <family val="2"/>
      </rPr>
      <t>OPOMBA:</t>
    </r>
    <r>
      <rPr>
        <sz val="10"/>
        <rFont val="Arial"/>
        <family val="2"/>
      </rPr>
      <t xml:space="preserve">
</t>
    </r>
    <r>
      <rPr>
        <b/>
        <sz val="10"/>
        <rFont val="Arial"/>
        <family val="2"/>
      </rPr>
      <t>V c.e.m. je potrebno upoštevati posebne okoliščine za delo z azbestno kritino in tudi odvoz v zbirni center oz. odlagališče azbestnih materialov, vključno s plačilom vseh taks!</t>
    </r>
  </si>
  <si>
    <r>
      <rPr>
        <b/>
        <sz val="10"/>
        <rFont val="Arial"/>
        <family val="2"/>
      </rPr>
      <t>Demontaža in odstranitev vseh horizontalnih žlebov in vertikalnih cevi za odvajanje meteorne vode iz strehe</t>
    </r>
    <r>
      <rPr>
        <sz val="10"/>
        <rFont val="Arial"/>
        <family val="2"/>
      </rPr>
      <t>, vključno z evtl. spodnjimi LTŽ cevmi, ter z vsemi pritrdilnimi in ostalimi elementi.</t>
    </r>
  </si>
  <si>
    <r>
      <t>Kompletna izvedba novih prebojev za razvode strojnih inštalacij, v podstrešni etažni plošči nad 2. nadstropjem objekta</t>
    </r>
    <r>
      <rPr>
        <sz val="10"/>
        <color indexed="10"/>
        <rFont val="Arial"/>
        <family val="2"/>
      </rPr>
      <t>.</t>
    </r>
    <r>
      <rPr>
        <sz val="10"/>
        <rFont val="Arial"/>
        <family val="2"/>
      </rPr>
      <t xml:space="preserve">
- V območju sanitarij se izvede po 2 preboja na vsako sanitarno "jedro", skozi etažno konstrukcijo ("monta" stropovi). 
Preboji so dim. tlorisno cca 60/30 cm.
Na mestih prebojev se z zgornje in spodnje strani vgradijo ojačitvene pločevinaste plošče z povezovalnimi sidri - navojnimi palicami - jeklena konstrukcija zajeta v postavki ključavničarskih del!.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</si>
  <si>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r>
      <rPr>
        <b/>
        <sz val="10"/>
        <rFont val="Arial"/>
        <family val="2"/>
      </rPr>
      <t>Razna manjša dodatna nepredvidena rušitvena dela in popravila</t>
    </r>
    <r>
      <rPr>
        <sz val="10"/>
        <rFont val="Arial"/>
        <family val="2"/>
      </rPr>
      <t>, ki se lahko pojavijo v času izvajanja del in niso zajeta v osnovnem popisu. Ocenjeno 5% rušitvenih del.</t>
    </r>
  </si>
  <si>
    <t>OPOMBA:
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</si>
  <si>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</si>
  <si>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CE"/>
        <charset val="238"/>
      </rPr>
      <t>OPOMBA:</t>
    </r>
    <r>
      <rPr>
        <sz val="10"/>
        <rFont val="Arial CE"/>
        <charset val="238"/>
      </rPr>
      <t xml:space="preserve">
V popisu so zajete količine izvedbe izkopov do globine</t>
    </r>
    <r>
      <rPr>
        <sz val="10"/>
        <color rgb="FFFF0000"/>
        <rFont val="Arial CE"/>
        <charset val="238"/>
      </rPr>
      <t xml:space="preserve"> </t>
    </r>
    <r>
      <rPr>
        <sz val="10"/>
        <rFont val="Arial CE"/>
        <charset val="238"/>
      </rPr>
      <t>temeljev, oziroma do. 50 cm pod nivojem terena</t>
    </r>
    <r>
      <rPr>
        <sz val="10"/>
        <color rgb="FFFF0000"/>
        <rFont val="Arial CE"/>
        <charset val="238"/>
      </rPr>
      <t>.</t>
    </r>
    <r>
      <rPr>
        <sz val="10"/>
        <rFont val="Arial CE"/>
        <charset val="238"/>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</si>
  <si>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 xml:space="preserve">Izkop ob objektu za izvedbo hidroizolacije in toplotne izolacije na obodne stene in temelje pod terenom, </t>
    </r>
    <r>
      <rPr>
        <sz val="10"/>
        <rFont val="Arial CE"/>
        <charset val="238"/>
      </rPr>
      <t xml:space="preserve">vključno s planiranjem in utrjevanjem dna jarka do predpisane zbitosti. Globina izkopa predvideno do globine temeljev (cca 50-60 cm).
Izkop sepredvidoma delno izvede ročno (ocenjeno cca 20%)
</t>
    </r>
    <r>
      <rPr>
        <b/>
        <sz val="10"/>
        <rFont val="Arial CE"/>
        <charset val="238"/>
      </rPr>
      <t>OPOMBA:</t>
    </r>
    <r>
      <rPr>
        <b/>
        <sz val="10"/>
        <color rgb="FFFF0000"/>
        <rFont val="Arial CE"/>
        <charset val="238"/>
      </rPr>
      <t xml:space="preserve">
</t>
    </r>
    <r>
      <rPr>
        <sz val="10"/>
        <rFont val="Arial CE"/>
        <charset val="238"/>
      </rPr>
      <t>V količini zajet tudi odriv zemljine pomešane s tamponskim materialom deb. cca 20-30 cm v območju porušenih obstoječih AB pločnikov, kjer se po novem stanju izvedejo nove pohodne plošče.
Količine za izvedbo se prilagodijo ugotovitvam po strokovnem ogledu na licu mesta!</t>
    </r>
  </si>
  <si>
    <r>
      <t xml:space="preserve">c) </t>
    </r>
    <r>
      <rPr>
        <sz val="10"/>
        <rFont val="Arial CE"/>
        <charset val="238"/>
      </rPr>
      <t xml:space="preserve">Delno zasipavanje in utrjevanje jarka do primerne zbitosti: </t>
    </r>
  </si>
  <si>
    <r>
      <t>d) odvoz odvečnega materiala</t>
    </r>
    <r>
      <rPr>
        <sz val="10"/>
        <rFont val="Arial CE"/>
        <charset val="238"/>
      </rPr>
      <t xml:space="preserve">: </t>
    </r>
  </si>
  <si>
    <r>
      <t>Izvedba zaključnih del po izvedeni sanaciji hidroizolacije in toplotni izolaciji na stenah pod terenom,</t>
    </r>
    <r>
      <rPr>
        <sz val="10"/>
        <rFont val="Arial CE"/>
        <charset val="238"/>
      </rPr>
      <t xml:space="preserve"> z dobavo in vgradnjo novih  betonskih pohodnih plošč, vključno z izvedbo podbetona, peščene posteljice deb. 10-20 cm z utrjevanjem in planiranjem oz. izravnavo, da bo podlaga pripravljena za polaganje tlaka  in podbetona deb. 10 cm,. 
- Nove betonske plošče so zajete povsod okrog objekta (kjer površine niso asfaltirane), v pasu širine 80-280 cm (glej tloris pritličja).
Količine za sanacijo se prilagodijo dejanskemu stanju in potrebam za izvedbo del.</t>
    </r>
  </si>
  <si>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</si>
  <si>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r>
      <t xml:space="preserve">OPOMBA:
</t>
    </r>
    <r>
      <rPr>
        <sz val="10"/>
        <rFont val="Arial CE"/>
        <charset val="238"/>
      </rPr>
      <t xml:space="preserve">Lahki delovni premični odri niso posebej obračunani in jih mora vsak izvajalec sam upoštevati v ceni na enoto mere za posamezne sklope del. </t>
    </r>
  </si>
  <si>
    <r>
      <t xml:space="preserve">Oder po izboru Izvajalca </t>
    </r>
    <r>
      <rPr>
        <sz val="10"/>
        <rFont val="Arial CE"/>
        <charset val="238"/>
      </rPr>
      <t>za prevzem obremenitev, potrebnih za izvedbo lastnih del. Oder je računan po fasadnem plašču. Max. višina odra je cca 17m.</t>
    </r>
    <r>
      <rPr>
        <b/>
        <sz val="10"/>
        <color rgb="FFFF0000"/>
        <rFont val="Arial CE"/>
        <charset val="238"/>
      </rPr>
      <t/>
    </r>
  </si>
  <si>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</si>
  <si>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r>
      <t xml:space="preserve">Dobava in izvedba vertikalne hidroizolacije na obodne stene v območju cokla in pod nivojem terena, vključno z dobavo in izvedbo toplotne izolacije z XPS ploščami deb. 22 cm ter čepaste zaščitne folije. </t>
    </r>
    <r>
      <rPr>
        <sz val="10"/>
        <rFont val="Arial CE"/>
        <charset val="238"/>
      </rPr>
      <t xml:space="preserve">
</t>
    </r>
    <r>
      <rPr>
        <b/>
        <sz val="10"/>
        <rFont val="Arial CE"/>
        <charset val="238"/>
      </rPr>
      <t xml:space="preserve">- Hidroizolacija </t>
    </r>
    <r>
      <rPr>
        <sz val="10"/>
        <rFont val="Arial CE"/>
        <charset val="238"/>
      </rPr>
      <t xml:space="preserve">(npr. IZOTEKT V4 PLUS in IBITOL ali TIMBITEKT ST/4-SA20 in TIMBITOL, debeline min. 4 mm) je predvidena pod nivojem terena do globine temeljev,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CE"/>
        <charset val="238"/>
      </rPr>
      <t>- Toplotna izolacija</t>
    </r>
    <r>
      <rPr>
        <sz val="10"/>
        <rFont val="Arial CE"/>
        <charset val="238"/>
      </rPr>
      <t xml:space="preserve"> XPS 300 plošče, deb. 22 cm (λ≤ 0,037 w/m²K) se izvede pod nivojem terena, na obodne stene in temelje, ki so zasuti z zemljino (izvedba izolacije in zaključnih slojev v območju cokla nad nivojem terena je zajeta v postavki fasaderskih del).
</t>
    </r>
    <r>
      <rPr>
        <b/>
        <sz val="10"/>
        <rFont val="Arial CE"/>
        <charset val="238"/>
      </rPr>
      <t>- Hidroizolacijski premaz za preprek vleka vlage</t>
    </r>
    <r>
      <rPr>
        <sz val="10"/>
        <rFont val="Arial CE"/>
        <charset val="238"/>
      </rPr>
      <t xml:space="preserve"> izveden na toplotno izolacijo pod nivojem terena. Izvedba hidroizolacijskega premaza vključno z izvedbo predhodnega osnovnega sloja z lepilom in mrežico. Izvedba po sistemu WEBER DF33 ali podobno.
</t>
    </r>
    <r>
      <rPr>
        <b/>
        <sz val="10"/>
        <rFont val="Arial CE"/>
        <charset val="238"/>
      </rPr>
      <t>- Čepasta folija</t>
    </r>
    <r>
      <rPr>
        <sz val="10"/>
        <rFont val="Arial CE"/>
        <charset val="238"/>
      </rPr>
      <t xml:space="preserve"> kot zašča toplotne izolacije, prav tako izvedena do nivoja terena.
</t>
    </r>
    <r>
      <rPr>
        <b/>
        <sz val="10"/>
        <rFont val="Arial CE"/>
        <charset val="238"/>
      </rPr>
      <t xml:space="preserve">OPOMBA:
- </t>
    </r>
    <r>
      <rPr>
        <sz val="10"/>
        <rFont val="Arial CE"/>
        <charset val="238"/>
      </rPr>
      <t>Pred izvedbo hidroizolacije je podlago potrebno izravnati in zgladiti. Izvede se enoslojna bitumenska hidroizolacija, vključno s predhodnim bitumenskim premazom.</t>
    </r>
  </si>
  <si>
    <r>
      <t xml:space="preserve">Dobava in izvedba toplotne izolacije v območju AB plošče neogrevanega podstrešja, </t>
    </r>
    <r>
      <rPr>
        <sz val="10"/>
        <rFont val="Arial CE"/>
        <charset val="238"/>
      </rPr>
      <t xml:space="preserve">v sestavi:
</t>
    </r>
    <r>
      <rPr>
        <b/>
        <u/>
        <sz val="10"/>
        <rFont val="Arial CE"/>
        <charset val="238"/>
      </rPr>
      <t>Talna plošča podstrešja</t>
    </r>
    <r>
      <rPr>
        <b/>
        <sz val="10"/>
        <rFont val="Arial CE"/>
        <charset val="238"/>
      </rPr>
      <t xml:space="preserve">: 
- </t>
    </r>
    <r>
      <rPr>
        <sz val="10"/>
        <rFont val="Arial CE"/>
        <charset val="238"/>
      </rPr>
      <t xml:space="preserve">Parna zapora na talno ploščo 
- TI iz mineralne volne skupne deb. 40 cm (λ≤ 0,035 w/m²K)
- Paroprepustna vodoodbojna folija položena in pritrjena na toplotno izolacijo.
</t>
    </r>
    <r>
      <rPr>
        <b/>
        <u/>
        <sz val="10"/>
        <rFont val="Arial CE"/>
        <charset val="238"/>
      </rPr>
      <t>- Vertikalni zaključki:</t>
    </r>
    <r>
      <rPr>
        <sz val="10"/>
        <rFont val="Arial CE"/>
        <charset val="238"/>
      </rPr>
      <t xml:space="preserve"> Sloji izolacije deb. min. 20 cm, ter folije se izvedejo tudi vertikalno na kolenčni zid.</t>
    </r>
    <r>
      <rPr>
        <sz val="10"/>
        <color indexed="10"/>
        <rFont val="Arial CE"/>
        <charset val="238"/>
      </rPr>
      <t xml:space="preserve">
</t>
    </r>
    <r>
      <rPr>
        <b/>
        <sz val="10"/>
        <rFont val="Arial CE"/>
        <charset val="238"/>
      </rPr>
      <t>OPOMBA:</t>
    </r>
    <r>
      <rPr>
        <b/>
        <sz val="10"/>
        <color indexed="10"/>
        <rFont val="Arial CE"/>
        <charset val="238"/>
      </rPr>
      <t xml:space="preserve">
</t>
    </r>
    <r>
      <rPr>
        <sz val="10"/>
        <color indexed="10"/>
        <rFont val="Arial CE"/>
        <charset val="238"/>
      </rPr>
      <t xml:space="preserve">- </t>
    </r>
    <r>
      <rPr>
        <sz val="10"/>
        <rFont val="Arial CE"/>
        <charset val="238"/>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CE"/>
        <charset val="238"/>
      </rPr>
      <t xml:space="preserve">
</t>
    </r>
    <r>
      <rPr>
        <sz val="10"/>
        <rFont val="Arial CE"/>
        <charset val="238"/>
      </rPr>
      <t xml:space="preserve">
Vključno z vsemi pomožnimi deli in z vsem materialom za izvedbo. V količini vključena tlorisna površina podstrešne plošče.</t>
    </r>
  </si>
  <si>
    <r>
      <t>b) TI (mineralna volna) deb. 40 cm</t>
    </r>
    <r>
      <rPr>
        <sz val="10"/>
        <rFont val="Arial CE"/>
        <charset val="238"/>
      </rPr>
      <t xml:space="preserve"> (talna izolacija): </t>
    </r>
  </si>
  <si>
    <r>
      <t xml:space="preserve">Dobava in izvedba vzdrževalnega pohodnega poda iz OSB plošč na podstrešju (del neizkoriščenega podstrešja nad AB ploščo).
</t>
    </r>
    <r>
      <rPr>
        <sz val="10"/>
        <rFont val="Arial CE"/>
        <charset val="238"/>
      </rPr>
      <t xml:space="preserve">Za potrebe vzdrževanja se na toplotno izolacijo podstrešja izvede pod iz OSB plošč deb. 22 mm, vključno z vso potrebno podkonstrukcijo, vsemi deli in materialom za izvedbo.
</t>
    </r>
    <r>
      <rPr>
        <b/>
        <sz val="10"/>
        <rFont val="Arial CE"/>
        <charset val="238"/>
      </rPr>
      <t>Opcija:</t>
    </r>
    <r>
      <rPr>
        <sz val="10"/>
        <rFont val="Arial CE"/>
        <charset val="238"/>
      </rPr>
      <t xml:space="preserve"> Namesto podkonstrukcije se lahko v območju pohodnega poda pod OSB ploščami izvede izolacija iz trde mineralne volne</t>
    </r>
    <r>
      <rPr>
        <sz val="10"/>
        <color rgb="FFFF0000"/>
        <rFont val="Arial CE"/>
        <charset val="238"/>
      </rPr>
      <t>.</t>
    </r>
  </si>
  <si>
    <r>
      <t>Odstranitev poškodovanega fasadnega ometa (omet ki se lušči, podvotljena mesta,...) ter sanacija in krpanje poškodb na obstoječi fasadi,</t>
    </r>
    <r>
      <rPr>
        <sz val="10"/>
        <rFont val="Arial CE"/>
        <charset val="238"/>
      </rPr>
      <t xml:space="preserve"> da bo površina pripravljena za izvedbo nove fasadne obloge.
-Na J fasadi je na delu fasade poškodovan omet, katerega je potrebno predhodno sanirati. Predvideno je čiščenje, struganje in zagladitev ometa.
Količina ocenjena, obračun po dejanski količini izvršenih del.</t>
    </r>
  </si>
  <si>
    <r>
      <t>Zidarska obdelava špalet na mestih rušitev parapetov oziroma povečanja okenskih odprtin.</t>
    </r>
    <r>
      <rPr>
        <sz val="10"/>
        <rFont val="Arial CE"/>
        <charset val="238"/>
      </rPr>
      <t xml:space="preserve"> 
Površine špalet in morebitne poškodbe na stenskih ometih neposredno ob rušitvenih delih se zidarsko obdelajo, izravnajo in zgladijo.
V količini so zajete špalete na območjih rušitev (37 oken), z obdelavo v širini cca 40 cm.
Skupjaj cca 187 m1 špalet.</t>
    </r>
  </si>
  <si>
    <r>
      <t>Sanacija in krpanje poškodb na notranjih špaletah zaradi 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(oz. obloga s keramiko v sanitarijah) saniranih območij je zajeta v postavki zaključnih del!</t>
    </r>
    <r>
      <rPr>
        <sz val="10"/>
        <rFont val="Arial CE"/>
        <charset val="238"/>
      </rPr>
      <t xml:space="preserve">
V količini so zajete špalete okrog vsega stavbnega pohištva ki se zamenja ali obnavlja, širina špalet cca 30-35 cm.</t>
    </r>
  </si>
  <si>
    <r>
      <t>Dobava in vgradnja toplotne izolacije na objekt v območjih kjer se obstoječi balkoni zapirajo in postanejo novi notranji prostori.</t>
    </r>
    <r>
      <rPr>
        <sz val="10"/>
        <rFont val="Arial CE"/>
        <charset val="238"/>
      </rPr>
      <t xml:space="preserve">
Obstoječe obodne stene obložene s fasadno opeko se obložijo s TI ploščami (XPS deb. 5 cm), lepljeno s fasadnim lepilom. Površina se obdela s tankoslojnim ometom (2 sloja, z vmesno armirno mrežico), ter zagladijo, da bo površina pripravljena za slokopleskarsko obdelavo
Obstoječi zunanji zidovi lož, ki postanejo notranji (pralnice/sušilnice).</t>
    </r>
  </si>
  <si>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</si>
  <si>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izpostavljenih balkonov - iz obodne in notranje strani). obračun glede na dejansko izvedbo del.</t>
    </r>
  </si>
  <si>
    <r>
      <t xml:space="preserve">Dobava in izvedba novih slojev tlaka na balkonu, </t>
    </r>
    <r>
      <rPr>
        <sz val="10"/>
        <rFont val="Arial CE"/>
        <charset val="238"/>
      </rPr>
      <t>v sestavi:
- Izravnava tal na obstoječi konstrukciji, zaradi odstranitve obstoječega tlaka
- Cementni estrih deb. cca 7 cm
- Izravnalna masa (OPCIJA: Hidroizolacijski premaz s fleksibilno tesnilno maso npr. po sistemu HIDROSTOP ELASTIK ali MAPEI MAPELASTIK ali podobno
- Keramične ploščice z lepilom deb.2 cm, s protizdrsno obdelavo, fugirane s fugirno maso odporno na vremenske vplive. Upoštevati tudi evtl. čelne zaključke in nizkostensko obrobo.
Izvedba tlakov po pravilih stroke, vključno z</t>
    </r>
    <r>
      <rPr>
        <sz val="10"/>
        <color rgb="FFFF0000"/>
        <rFont val="Arial CE"/>
        <charset val="238"/>
      </rPr>
      <t xml:space="preserve"> </t>
    </r>
    <r>
      <rPr>
        <sz val="10"/>
        <rFont val="Arial CE"/>
        <charset val="238"/>
      </rPr>
      <t>vsemi pomožnimi deli in vsem materialom potrebnim za izvedbo.</t>
    </r>
    <r>
      <rPr>
        <sz val="10"/>
        <color rgb="FFFF0000"/>
        <rFont val="Arial CE"/>
        <charset val="238"/>
      </rPr>
      <t xml:space="preserve">
</t>
    </r>
    <r>
      <rPr>
        <sz val="10"/>
        <rFont val="Arial CE"/>
        <charset val="238"/>
      </rPr>
      <t>Balkoni nadstropij na V in Z strani objekta (opomba: Pritlična balkona se izvedeta brez izolacijskih slojev in sta zajeta v postavki zaključnih del!).</t>
    </r>
  </si>
  <si>
    <r>
      <t>Zidanje novih obodnih sten v območjih obstoječih lož na S fasadi, kjer se izvede zapiranje in izvedba novih notranjih prostorov pralnic/sušilnic.</t>
    </r>
    <r>
      <rPr>
        <sz val="10"/>
        <rFont val="Arial CE"/>
        <charset val="238"/>
      </rPr>
      <t xml:space="preserve">
- Stene se dozidajo s porobetonskimi bloki (deb. 20 cm v pritličju, ter 10-15 cm v nadstropjih), na notranji strani se izvede tankoslojni omet z dvema slojema gradbenega lepila in vmesno armirno mrežico. Površina mora biti ravna in pripravljena na slikopleskarsko obdelavo. Na zunanji strani se stene posebej zidarsko ne obdelujejo, saj je predvidena izvedba nove fasadne obloge z izolacijo.</t>
    </r>
    <r>
      <rPr>
        <b/>
        <sz val="10"/>
        <rFont val="Arial CE"/>
        <charset val="238"/>
      </rPr>
      <t/>
    </r>
  </si>
  <si>
    <r>
      <t xml:space="preserve">a) Zidanje s porobetonskimi bloki deb. 20 cm </t>
    </r>
    <r>
      <rPr>
        <b/>
        <sz val="10"/>
        <rFont val="Arial CE"/>
        <charset val="238"/>
      </rPr>
      <t>(količina v m3!)</t>
    </r>
    <r>
      <rPr>
        <sz val="10"/>
        <rFont val="Arial CE"/>
        <charset val="238"/>
      </rPr>
      <t xml:space="preserve">: </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</si>
  <si>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</si>
  <si>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</si>
  <si>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</si>
  <si>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z vsemi potrebnimi gradbenimi deli, ter z dobavo in montažo pokrovov primernih karakteristik glede nosilnosti (pohodni LTŽ pokrovi)
V c.e.m. je potrebno zajeti ves material in delo za kompletno izvedbo!</t>
    </r>
  </si>
  <si>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</si>
  <si>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</si>
  <si>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</si>
  <si>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r>
      <rPr>
        <b/>
        <sz val="10"/>
        <rFont val="Arial CE"/>
        <charset val="238"/>
      </rPr>
      <t xml:space="preserve">Dobava in prekrivanje strehe objekta, z vlaknocementno kritino, </t>
    </r>
    <r>
      <rPr>
        <sz val="10"/>
        <rFont val="Arial CE"/>
        <charset val="238"/>
      </rPr>
      <t>ter slemenskimi</t>
    </r>
    <r>
      <rPr>
        <sz val="10"/>
        <color rgb="FFFF0000"/>
        <rFont val="Arial CE"/>
        <charset val="238"/>
      </rPr>
      <t xml:space="preserve"> </t>
    </r>
    <r>
      <rPr>
        <sz val="10"/>
        <rFont val="Arial CE"/>
        <charset val="238"/>
      </rPr>
      <t>elementi, v sestavi:
- leseni opaž deb. 2 cm izveden prečno na špirovce ostrešja
-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 elementi, ter evtl robnimi zaključnimi strešniki
Streha je izvedena v naklonu 18°. Na strehi se pojavljajo dimniki oziroma zračniki, ki jih je potrebno primerno obdelati (kleparski zaključki zajeti ločeno).
V c.e.m. je potrebno zajeti izvedbo strehe kot celote, vključno z vsem pritrdilnim in ostalim materialom potrebnim za izvedbo! 
Streha objekta.</t>
    </r>
  </si>
  <si>
    <r>
      <t>e.) Prekrivanje s slemenskimi</t>
    </r>
    <r>
      <rPr>
        <sz val="10"/>
        <color rgb="FFFF0000"/>
        <rFont val="Arial CE"/>
        <charset val="238"/>
      </rPr>
      <t xml:space="preserve"> </t>
    </r>
    <r>
      <rPr>
        <sz val="10"/>
        <rFont val="Arial CE"/>
        <charset val="238"/>
      </rPr>
      <t xml:space="preserve">elementi: </t>
    </r>
  </si>
  <si>
    <r>
      <t xml:space="preserve">Izdelava, dobava in montaža vseh kleparskih izdelkov na dvokapni strehi objekta, iz alu barvane pločevine.
- </t>
    </r>
    <r>
      <rPr>
        <sz val="10"/>
        <rFont val="Arial"/>
        <family val="2"/>
        <charset val="238"/>
      </rPr>
      <t xml:space="preserve">Naprava, dobava in montaža čelne obrobe streh iz Alu barvane pločevine deb. 1 mm, barva po izbiri projektanta, razvite širine cca 40 cm (ocenjeno). 
- Naprava, dobava in montaža obrobe dimnikov oziroma zračnikov na poševni strehi iz Alu barvane pločevine deb. 1 mm, barva po izbiri projektanta, razvite širine do 70 cm (ocenjeno).
- Dobava in vgranje mrežice proti mrčesu, izvedene v kapu strehe.
- TOČKOVNI SNEGOBRANI: Zajeto v postavki neupravičenih del energetske sanacije!
</t>
    </r>
    <r>
      <rPr>
        <b/>
        <sz val="10"/>
        <rFont val="Arial"/>
        <family val="2"/>
        <charset val="238"/>
      </rPr>
      <t>OPOMBA:</t>
    </r>
    <r>
      <rPr>
        <sz val="10"/>
        <rFont val="Arial"/>
        <family val="2"/>
        <charset val="238"/>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</si>
  <si>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 xml:space="preserve">Dobava in vgradnja slojev ravne strehe AB nadstreška pred vhodom v objekt.
</t>
    </r>
    <r>
      <rPr>
        <sz val="10"/>
        <rFont val="Arial CE"/>
        <charset val="238"/>
      </rPr>
      <t xml:space="preserve">Izvedba npr. po sistemu SIKA ali podobno, v sestavi:
- Toplotna izolacija debeline 20 cm (EPS 100), vertikalno na atiko se izvede TI deb. 5 cm
- PVC strešni trakovi deb. 2 mm (kot npr. SIKAPLAN 20 G ali podobno), vključno z vertikalnimi zaključki na atiko.
</t>
    </r>
    <r>
      <rPr>
        <b/>
        <sz val="10"/>
        <rFont val="Arial CE"/>
        <charset val="238"/>
      </rPr>
      <t>OPOMBA:</t>
    </r>
    <r>
      <rPr>
        <sz val="10"/>
        <rFont val="Arial CE"/>
        <charset val="238"/>
      </rPr>
      <t xml:space="preserve">
Postavka je zajeta med upravičenimi ukrepi energetske sanacije, saj je AB konstrukcijo potrebno izolirati z namenom preprečevanja toplotnih mostov.
Nadstrešek nad vhodom v objekt</t>
    </r>
  </si>
  <si>
    <r>
      <t xml:space="preserve">Dobava in vgradnja strešnih prelivnikov na nadstrešku nad glavnim vhodom. </t>
    </r>
    <r>
      <rPr>
        <sz val="10"/>
        <rFont val="Arial CE"/>
        <charset val="238"/>
      </rPr>
      <t>Potrebna je izvedba novih prebojev skozi AB atične stene deb. 10 cm (2 kom), ter dobava in vgradnja varnostnih prelivov premera cca 10 cm (tipski element za preliv), ter izvedba ustreznega tesnjenja. Preliv mora biti izveden na višini zgornjega nivoja strešne kritine, dolžine cca 25-30 cm.
Postavka zajema izvedbo vseh zaključkov, vsa dela in ves material potreben za izvedbo..
Nadstrešek and vhodom v objekt.</t>
    </r>
  </si>
  <si>
    <r>
      <t xml:space="preserve">Izdelava, dobava in montaža kleparskega atičnega zaključka na atične zidove nadstreška nad glavnim vhodom, </t>
    </r>
    <r>
      <rPr>
        <sz val="10"/>
        <rFont val="Arial CE"/>
        <charset val="238"/>
      </rPr>
      <t xml:space="preserve">iz alu barvane pločevine deb. 1 mm, vključno s podkonstrukcijo. 
- Na atične stene se izvede kapa R.Š. cca 55-60 cm, s podkonstrukcijo  
- Na fasadno steno ob strehi se izvede zaključni odkapni profil r.š. cca 15-20 cm
V c.e.m. je potrebno upoštevati tudi izvedbo vseh zaključkov, odkapnih profilov in ostalih elementov, ki so potrebni za estetsko in funkcionalno celoto atičnih zaključkov.
</t>
    </r>
    <r>
      <rPr>
        <b/>
        <sz val="10"/>
        <rFont val="Arial CE"/>
        <charset val="238"/>
      </rPr>
      <t>OPOMBA</t>
    </r>
    <r>
      <rPr>
        <sz val="10"/>
        <rFont val="Arial CE"/>
        <charset val="238"/>
      </rPr>
      <t>: Razvite širine atičnih kap so informativne, izbran izvajalec je dolžan pripraviti delavniško dokumentacijo, v kateri bodo prikazane dejanske razvite širine in način izvedbe atičnih kap.</t>
    </r>
  </si>
  <si>
    <r>
      <rPr>
        <b/>
        <sz val="10"/>
        <rFont val="Arial CE"/>
        <charset val="238"/>
      </rPr>
      <t>Montaža novih horizontalnih žlebov in</t>
    </r>
    <r>
      <rPr>
        <b/>
        <sz val="10"/>
        <color rgb="FFFF0000"/>
        <rFont val="Arial CE"/>
        <charset val="238"/>
      </rPr>
      <t xml:space="preserve"> </t>
    </r>
    <r>
      <rPr>
        <b/>
        <sz val="10"/>
        <rFont val="Arial CE"/>
        <charset val="238"/>
      </rPr>
      <t xml:space="preserve">vertikalnih cevi za odvajanje strešne meteorne vode, na fasado in streho objekta, </t>
    </r>
    <r>
      <rPr>
        <sz val="10"/>
        <rFont val="Arial CE"/>
        <charset val="238"/>
      </rPr>
      <t xml:space="preserve">vključno z evtl. prilagoditvami nosilnih elementov in vsemi pomožnimi deli za montažo. Cevi se priključijo v 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</si>
  <si>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t>b.) Montaža vertikalnih cevi</t>
    </r>
    <r>
      <rPr>
        <sz val="10"/>
        <rFont val="Arial CE"/>
        <charset val="238"/>
      </rPr>
      <t xml:space="preserve">: </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</si>
  <si>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cca. 30-35 cm (razvite širine prilagoditi glede na stanje na licu mesta),  v barvi preostale pločevine na objektu, vključno z vsem pritrdilnim in tesnilnim in izolacijskim materialom in vso podkonstrukcijo. Na zunanji strani izvesti ustrezni odkapni rob. 
Skupaj 151 kom.</t>
    </r>
    <r>
      <rPr>
        <b/>
        <sz val="10"/>
        <color rgb="FFFF0000"/>
        <rFont val="Arial CE"/>
        <charset val="238"/>
      </rPr>
      <t/>
    </r>
  </si>
  <si>
    <r>
      <rPr>
        <b/>
        <sz val="10"/>
        <rFont val="Arial CE"/>
        <charset val="238"/>
      </rPr>
      <t xml:space="preserve">Pregled ostrešja ter evtl. obnova, z evtl. delno zamenjavo lesene strešne konstrukcije, </t>
    </r>
    <r>
      <rPr>
        <sz val="10"/>
        <rFont val="Arial CE"/>
        <charset val="238"/>
      </rPr>
      <t xml:space="preserve">na mestih kjer se po pregledu ostrešja ugotovi, da so posamezni elementi dotrajani ali poškodovani.
</t>
    </r>
    <r>
      <rPr>
        <b/>
        <sz val="10"/>
        <rFont val="Arial CE"/>
        <charset val="238"/>
      </rPr>
      <t xml:space="preserve">Opomba:
</t>
    </r>
    <r>
      <rPr>
        <sz val="10"/>
        <rFont val="Arial CE"/>
        <charset val="238"/>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CE"/>
        <charset val="238"/>
      </rPr>
      <t xml:space="preserve">
</t>
    </r>
    <r>
      <rPr>
        <sz val="10"/>
        <rFont val="Arial CE"/>
        <charset val="238"/>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</si>
  <si>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a.) Strokovni pregled obstoječe strešne konstrukcije: </t>
  </si>
  <si>
    <r>
      <rPr>
        <b/>
        <sz val="10"/>
        <rFont val="Arial CE"/>
        <charset val="238"/>
      </rPr>
      <t>Izdelava, dobava in montaža linijskih</t>
    </r>
    <r>
      <rPr>
        <b/>
        <sz val="10"/>
        <color indexed="10"/>
        <rFont val="Arial CE"/>
        <charset val="238"/>
      </rPr>
      <t xml:space="preserve"> </t>
    </r>
    <r>
      <rPr>
        <b/>
        <sz val="10"/>
        <rFont val="Arial CE"/>
        <charset val="238"/>
      </rPr>
      <t>snegolovov na strehi objekta.</t>
    </r>
    <r>
      <rPr>
        <sz val="10"/>
        <color indexed="10"/>
        <rFont val="Arial CE"/>
        <charset val="238"/>
      </rPr>
      <t xml:space="preserve"> </t>
    </r>
    <r>
      <rPr>
        <sz val="10"/>
        <rFont val="Arial CE"/>
        <charset val="238"/>
      </rPr>
      <t xml:space="preserve">Predvidena je vgradnja ene linije, v kolikor izvajalec meni da sta potrebni 2 liniji, morata odločitev potrditi investitor in projektant.
</t>
    </r>
    <r>
      <rPr>
        <b/>
        <sz val="10"/>
        <rFont val="Arial CE"/>
        <charset val="238"/>
      </rPr>
      <t>OPOMBA:</t>
    </r>
    <r>
      <rPr>
        <sz val="10"/>
        <rFont val="Arial CE"/>
        <charset val="238"/>
      </rPr>
      <t xml:space="preserve">
Dobava snegobranov je po smernicah priročnika upravičenih in neupravičenih stroškov energetskih sanacij opredeljena kot neupravičen strošek. </t>
    </r>
  </si>
  <si>
    <r>
      <t>Izdelava in dobava horizontalnih žlebov in vertikalnih cevi za meteorno odvodnjavanje streh objekta.</t>
    </r>
    <r>
      <rPr>
        <sz val="10"/>
        <rFont val="Arial CE"/>
        <charset val="238"/>
      </rPr>
      <t xml:space="preserve"> Cevi in žlebovi so iz alu pločevine, premera 15 cm. 
- Cevi so okrogle, premera 15 cm. speljejo in priključijo se v</t>
    </r>
    <r>
      <rPr>
        <sz val="10"/>
        <color rgb="FFFF0000"/>
        <rFont val="Arial CE"/>
        <charset val="238"/>
      </rPr>
      <t xml:space="preserve"> </t>
    </r>
    <r>
      <rPr>
        <sz val="10"/>
        <rFont val="Arial CE"/>
        <charset val="238"/>
      </rPr>
      <t xml:space="preserve">nove peskolovne jaške.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</si>
  <si>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</si>
  <si>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t>Opomba:</t>
    </r>
    <r>
      <rPr>
        <sz val="10"/>
        <rFont val="Arial"/>
        <family val="2"/>
      </rPr>
      <t xml:space="preserve">
</t>
    </r>
    <r>
      <rPr>
        <b/>
        <sz val="10"/>
        <rFont val="Arial"/>
        <family val="2"/>
      </rPr>
      <t xml:space="preserve">VSE MERE IN ŠTEVILO KOMADOV PREVERITE NA MESTU VGRADNJE!
- PRED IZDELAVO KONSTRUKCIJSKIH ELEMENTOV JE OBVEZNA IZDELAVA DELAVNIŠKIH NAČRTOV,KI MORAJO BITI POTRJENI S STRANI ODGOVORNEGA PROJEKTANTA ARHITEKTURE.
</t>
    </r>
  </si>
  <si>
    <r>
      <t xml:space="preserve">Demontaža obstoječih, ter izdelava, dobava in montaža novih prezračevalnih rešetk podstrešja, vključno z okvirji.
</t>
    </r>
    <r>
      <rPr>
        <sz val="10"/>
        <rFont val="Arial"/>
        <family val="2"/>
      </rPr>
      <t>Obstoječe podstrešne prezračevalne rešetke na V in Z fasadi se odstranijo, in zamenjajo z novimi, prilagojenih dimenzij glede na novo fasadno oblogo.
gradb. odprtina cca 100/80 cm
OPOMBA: Pred izdelavo obvezno dimenzije preveriti z meritvami obstoječega stanja na objektu!</t>
    </r>
  </si>
  <si>
    <r>
      <t>Montaža novih zunanjih kovinskih zaščitnih rešetk na nekaterih oknih objekta.</t>
    </r>
    <r>
      <rPr>
        <sz val="10"/>
        <rFont val="Arial"/>
        <family val="2"/>
      </rPr>
      <t xml:space="preserve"> 
Obstoječe kovinske rešetke se odstranijo in nadomestijo z novimi, prilagojenih dimenzij glede na novo fasadno oblogo.
</t>
    </r>
    <r>
      <rPr>
        <b/>
        <sz val="10"/>
        <rFont val="Arial"/>
        <family val="2"/>
      </rPr>
      <t>OPOMBA:</t>
    </r>
    <r>
      <rPr>
        <sz val="10"/>
        <rFont val="Arial"/>
        <family val="2"/>
      </rPr>
      <t xml:space="preserve">
V tej postavki je zajeta samo montaža  rešetk. Izdelava in dobava vsega materiala oz. izvedba rešetk je zajeta v ločeni postavki neupravičenih del!</t>
    </r>
  </si>
  <si>
    <r>
      <t xml:space="preserve">Opomba:
</t>
    </r>
    <r>
      <rPr>
        <sz val="10"/>
        <rFont val="Arial"/>
        <family val="2"/>
      </rPr>
      <t>Teže jeklenih konstrukcij so ocenjene. Točne teže bodo podane pri izdelavi delavniške dokumentacije, katere izvedba je obvezna s strani izvajalca. Postavke zajemo ves pritrdilni in sidrni material ter vse sidrne plošče.</t>
    </r>
  </si>
  <si>
    <r>
      <t>Izdelava, dobava, montaža in učvrstitev elementov jeklene konstrukcije za prenos obtežbe klimatov in VRV enot,</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Pod stojkami podstavka klimata se vgradijo jekleni profili HEA 120 ( 4kom HEA profilov)
- Pod VRV enote se vgradijo novi IPE profili na dveh mestih lokacijah podstešja.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</si>
  <si>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Izdelava, dobava, montaža in učvrstitev elementov jeklene konstrukcije za ojačitev stropne konstrukcije na mestih novih prebojev,</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V območju preboja se z zgornje in spodnje strani vgradijo jeklene plošče dim. (š x d) 50 cm x 175 cm, nato pa še C profil, ki ju objame in predstavlja en rob odprtine. Jeklene plošče se povežejo z povezovalnimi sidri - navojnimi palicami skozi medetažno kosntrukcijo. 
Predvidene so po 4 jeklene plošče na vsak preboj, izvedene na obeh straneh monta etažne konstrukcije, zgornje in spodnje plošče med seboj povezane z navojnimi palicami.
OPOMBA: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
Rentgenski pregled in izvedba prebojev sta zajeti v postavki rušitvenih del energetske sanacije!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</si>
  <si>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 xml:space="preserve">Kompletna izdelava, dobava in montaža novega jeklenega požarnega stopnišča.
</t>
    </r>
    <r>
      <rPr>
        <sz val="10"/>
        <rFont val="Arial"/>
        <family val="2"/>
      </rPr>
      <t xml:space="preserve">Predvideno je novo zunanje požarno stopnišče iz jeklenih profilov in rešetkastih pohodnih površin podestov in stopnic, vključno z izvedbo ograj višine min. 100 cm. Stopnišče se izvede na V fasadi, dostopi v etaže 1. in 2. nadstropja se uredijo iz balkonov, kjer se deloma porušijo AB ograje.
Kompletna jeklena konstrukcija mora biti protikorozijsko zaščitena in finalno barvana v barvi po izboru projektanta.
Predvidene mere stopnišča:
- Celotna konstrukcija tlorisno cca 565/285 cm 
- Višina cca
- Širina stopniščnih ram cca 120 cm
- Celotna višina konstrukcije cca 11,60 m (na vrhu stopnišča se izvede nadstrešek)
- Višina premostitve iz pritličja do 2. nadstropja cca 8,00 m1
</t>
    </r>
    <r>
      <rPr>
        <b/>
        <sz val="10"/>
        <rFont val="Arial"/>
        <family val="2"/>
      </rPr>
      <t>OPOMBA:</t>
    </r>
    <r>
      <rPr>
        <sz val="10"/>
        <rFont val="Arial"/>
        <family val="2"/>
      </rPr>
      <t xml:space="preserve">
Izbran izvajalec mora priskrbeti celotno delavniško dokumentacijo z risbami in statičnim izračunom konstrukcije, kjer se natančneje definira način izvedbe in izbira profilov in ostalih elementov jeklene konstrukcije.
V ceni zajeti kompletno izvedbo, vključno z evtl. izvedbo temeljenja in ostalih pomožnih del in materiala.</t>
    </r>
  </si>
  <si>
    <r>
      <t xml:space="preserve">Izdelava, dobava in montaža novih zunanjih talnih rešetk (LTŽ predpražnikov) pred vhodom v objekt na S strani.
</t>
    </r>
    <r>
      <rPr>
        <sz val="10"/>
        <rFont val="Arial"/>
        <family val="2"/>
      </rPr>
      <t>Izvede se nova kovinska podkonstrukcija in rešetkasto polnilo. Kovinska podkonstrukcija se izvede na "nogicah", tako da so rešetke nekoliko dvignjene od tal.
Novi elementi se protikorozijsko zaščitijo in prebarvajo v barvi po izbiri projektanta.
Dimenzije 130/50 cm, oziroma po vzoru na obstoječo rešetko ki se odstrani.</t>
    </r>
  </si>
  <si>
    <r>
      <t>Izdelava in dobava zunanjih okenskih zaščitnih rešetk oziroma mrež.</t>
    </r>
    <r>
      <rPr>
        <sz val="10"/>
        <rFont val="Arial"/>
        <family val="2"/>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rPr>
      <t xml:space="preserve">OPOMBA:
</t>
    </r>
    <r>
      <rPr>
        <sz val="10"/>
        <rFont val="Arial"/>
        <family val="2"/>
      </rPr>
      <t>- V tej postavki je zajeta samo izdelava in dobava novih elementov ograj. Montaža je zajeta v ločeni postavki upravičenih del!
- V postavkah so navedene gradbene odprtine oken. Dimenzije rašetk je potrebno prilagoditi dejanskim potrebam z izmerami na objektu!</t>
    </r>
  </si>
  <si>
    <r>
      <rPr>
        <b/>
        <sz val="10"/>
        <rFont val="Arial"/>
        <family val="2"/>
      </rPr>
      <t>Razna manjša dodatna nepredvidena ključavničarska dela</t>
    </r>
    <r>
      <rPr>
        <sz val="10"/>
        <rFont val="Arial"/>
        <family val="2"/>
      </rPr>
      <t>, ki se lahko pojavijo v času izvajanja del in niso zajeta v osnovnem popisu. Ocenjeno 5% del tega sklopa.</t>
    </r>
  </si>
  <si>
    <r>
      <t xml:space="preserve">Opomba:
</t>
    </r>
    <r>
      <rPr>
        <sz val="10"/>
        <rFont val="Arial"/>
        <family val="2"/>
      </rPr>
      <t xml:space="preserve">
</t>
    </r>
    <r>
      <rPr>
        <b/>
        <sz val="10"/>
        <rFont val="Arial"/>
        <family val="2"/>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rPr>
      <t>V kolikor se rešitve projektanta na mestu sanacije pokažejo za neizvedljive glede na dejansko stanje na gradbišču, izvajalec predlaga najboljšo rešitev, potrdijo pa jo nadzor, projektant in naročnik!</t>
    </r>
  </si>
  <si>
    <r>
      <t xml:space="preserve">
NOVA OKNA IN VRATA
</t>
    </r>
    <r>
      <rPr>
        <sz val="10"/>
        <rFont val="Arial"/>
        <family val="2"/>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in južni fasadi se pri obstoječih podolgovatih oknih (dim. 200/80 cm, P=243 cm) poruši parapet  na višino cca 95 cm. 
Na vsa okna se na zunanji strani vgradi nove ALU žaluzije RAL 7016, s podometno omarico in motornim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rPr>
      <t xml:space="preserve">
OPOMBA: </t>
    </r>
    <r>
      <rPr>
        <sz val="10"/>
        <rFont val="Arial"/>
        <family val="2"/>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</si>
  <si>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motorni pogon (kot npr Krpan ali Roltex).</t>
    </r>
  </si>
  <si>
    <r>
      <t xml:space="preserve">Izdelava, dobava in montaža zunanjih PVC oken, </t>
    </r>
    <r>
      <rPr>
        <sz val="10"/>
        <rFont val="Arial"/>
        <family val="2"/>
      </rPr>
      <t>vključno z okvirji, notranjimi policami, senčili, obrobami, razširitvenimi profili in vsem ostalim potrebnim materialm, RAL montaža.
OP1, O1N1, O2N1
zid mera: 200/230
parapet: 95 cm
kom: P: 12 X, 1N: 12x, 2N: 12x
op.: stransko odpiranje in na ventus,
zunanje žaluzije, RAL montaža
Glej sheme in splošni opis za okna!
POZ.: OP1, O1N1, O2N1</t>
    </r>
  </si>
  <si>
    <r>
      <t xml:space="preserve">Izdelava, dobava in montaža zunanjih PVC oken, </t>
    </r>
    <r>
      <rPr>
        <sz val="10"/>
        <rFont val="Arial"/>
        <family val="2"/>
      </rPr>
      <t>vključno z okvirji, notranjimi policami, senčili, obrobami, razširitvenimi profili in vsem ostalim potrebnim materialm, RAL montaža.
OP2, O1N2, O2N2
zid mera: 335/230
parapet: 95 cm
kom: P: 12 X, 1N: 12x, 2N: 12x
op.: stransko odpiranje in na ventus,
zunanje žaluzije, RAL montaža
Glej sheme in splošni opis za okna!
POZ.: OP2, O1N2, O2N2</t>
    </r>
  </si>
  <si>
    <r>
      <t xml:space="preserve">Izdelava, dobava in montaža zunanjih PVC oken, </t>
    </r>
    <r>
      <rPr>
        <sz val="10"/>
        <rFont val="Arial"/>
        <family val="2"/>
      </rPr>
      <t>vključno z okvirji, notranjimi policami, senčili, obrobami, razširitvenimi profili in vsem ostalim potrebnim materialm, RAL montaža.
OP3 
zid mera: 410/106 
parapet: 80 cm
kom: 1 X
op.: stransko odpiranje in na ventus,
zunanje žaluzije, RAL montaža
Glej sheme in splošni opis za okna!
POZ.: OP3</t>
    </r>
  </si>
  <si>
    <r>
      <t xml:space="preserve">Izdelava, dobava in montaža zunanjih PVC oken, </t>
    </r>
    <r>
      <rPr>
        <sz val="10"/>
        <rFont val="Arial"/>
        <family val="2"/>
      </rPr>
      <t>vključno z okvirji, notranjimi policami, senčili, obrobami, razširitvenimi profili in vsem ostalim potrebnim materialm, RAL montaža.
OP4, O1N4
zid mera: 240/218
parapet: 100 cm
kom: P: 2 X, 1N: 2x
op.: stransko odpiranje in na ventus,
RAL montaža
statično ojačitveni profili
zatemnitveno steko (stopsol super silver)
Glej sheme in splošni opis za okna in vrata!
POZ.: OP4, O1N4</t>
    </r>
  </si>
  <si>
    <r>
      <t xml:space="preserve">Izdelava, dobava in montaža zunanjih PVC oken, </t>
    </r>
    <r>
      <rPr>
        <sz val="10"/>
        <rFont val="Arial"/>
        <family val="2"/>
      </rPr>
      <t>vključno z okvirji, notranjimi policami, senčili, obrobami, razširitvenimi profili in vsem ostalim potrebnim materialm, RAL montaža.
OP5, O1N5 
zid mera: 230/218
parapet: 100 cm
kom: P: 8X, 1N: 8x
op.: stransko odpiranje in na ventus,
RAL montaža
statično ojačitveni profili
zatemnitveno steko (stopsol super silver)
Glej sheme in splošni opis za okna in vrata!
POZ.: OP5, O1N5</t>
    </r>
  </si>
  <si>
    <r>
      <t xml:space="preserve">Izdelava, dobava in montaža zunanjih PVC oken, </t>
    </r>
    <r>
      <rPr>
        <sz val="10"/>
        <rFont val="Arial"/>
        <family val="2"/>
      </rPr>
      <t>vključno z okvirji, notranjimi policami, senčili, obrobami, razširitvenimi profili in vsem ostalim potrebnim materialm, RAL montaža.
OP6, O1N6, O2N6
zid mera: 200/80
parapet: 243 cm
kom: P: 5 X, 1N: 5x, 2N: 5x
op.: odpiranje na ventus, motno steklo
RAL montaža
Glej sheme in splošni opis za okna in vrata!
POZ.: OP6, O1N6, O2N6</t>
    </r>
  </si>
  <si>
    <r>
      <t xml:space="preserve">Izdelava, dobava in montaža zunanjih PVC oken, </t>
    </r>
    <r>
      <rPr>
        <sz val="10"/>
        <rFont val="Arial"/>
        <family val="2"/>
      </rPr>
      <t>vključno z okvirji, notranjimi policami, senčili, obrobami, razširitvenimi profili in vsem ostalim potrebnim materialm, RAL montaža.
OP7, O1N7, O2N7
zid mera: 115/80
parapet: 243 cm
kom: P: 1 X, 1N: 1x, 2n: 1x
op.:odpiranje na ventus, 
motno steklo, RAL montaža
Glej sheme in splošni opis za okna in vrata!
POZ.: OP7, O1N7, O2N7</t>
    </r>
  </si>
  <si>
    <r>
      <t xml:space="preserve">Izdelava, dobava in montaža zunanjih PVC oken, </t>
    </r>
    <r>
      <rPr>
        <sz val="10"/>
        <rFont val="Arial"/>
        <family val="2"/>
      </rPr>
      <t>vključno z okvirji, notranjimi policami, senčili, obrobami, razširitvenimi profili in vsem ostalim potrebnim materialm, RAL montaža.
OP8, O1N8, O2N8
zid mera: 160/80
parapet: 243 cm
kom: P: 3 X, 1N: 3x, 2N: 3x
op.:odpiranje na ventus, 
motno steklo, RAL montaža
Glej sheme in splošni opis za okna in vrata!
POZ.: OP8, O1N6, O2N8</t>
    </r>
  </si>
  <si>
    <r>
      <t xml:space="preserve">Izdelava, dobava in montaža zunanjih PVC oken, </t>
    </r>
    <r>
      <rPr>
        <sz val="10"/>
        <rFont val="Arial"/>
        <family val="2"/>
      </rPr>
      <t>vključno z okvirji, notranjimi policami, senčili, obrobami, razširitvenimi profili in vsem ostalim potrebnim materialm, RAL montaža.
OP9, O1N9, O2N9
zid mera: 195/230
parapet: 95 cm
kom: P: 2 X, 1N: 2x, 2N: 2x
op.: stransko odpiranje in na ventus,
zunanje žaluzije, RAL montaža
Glej sheme in splošni opis za okna in vrata!
POZ.: OP9, O1N9, O2N9</t>
    </r>
  </si>
  <si>
    <r>
      <t xml:space="preserve">Izdelava, dobava in montaža zunanjih PVC oken, </t>
    </r>
    <r>
      <rPr>
        <sz val="10"/>
        <rFont val="Arial"/>
        <family val="2"/>
      </rPr>
      <t>vključno z okvirji, notranjimi policami, senčili, obrobami, razširitvenimi profili in vsem ostalim potrebnim materialm, RAL montaža.
OP10, O1N10, O2N10
zid mera: 240/230
parapet: 95 cm
kom: P: 3 X, 1N: 3x, 2N: 3x
op.: stransko odpiranje in na ventus, 
motno steklo, zunanje žaluzije, 
RAL montaža
Glej sheme in splošni opis za okna in vrata!
POZ.: OP10, O1N10, O2N10</t>
    </r>
  </si>
  <si>
    <r>
      <t xml:space="preserve">Izdelava, dobava in montaža zunanjih PVC oken, </t>
    </r>
    <r>
      <rPr>
        <sz val="10"/>
        <rFont val="Arial"/>
        <family val="2"/>
      </rPr>
      <t>vključno z okvirji, notranjimi policami, senčili, obrobami, razširitvenimi profili in vsem ostalim potrebnim materialm, RAL montaža.
OP11, O1N11, O2N11
zid mera: 80/80
parapet: 243 cm
kom: P: 4 X, 1N: 4x, 2N: 4x
op.:  stransko odpiranje in na ventus, 
RAL montaža
Na okno orožarne se namesti zunanja rešetka.
Glej sheme in splošni opis za okna in vrata!
POZ.: OP11, O1N11, O2N11</t>
    </r>
  </si>
  <si>
    <r>
      <t xml:space="preserve">Izdelava, dobava in montaža zunanjih PVC oken, </t>
    </r>
    <r>
      <rPr>
        <sz val="10"/>
        <rFont val="Arial"/>
        <family val="2"/>
      </rPr>
      <t>vključno z okvirji, notranjimi policami, senčili, obrobami, razširitvenimi profili in vsem ostalim potrebnim materialm, RAL montaža.
OP12, O1N12, O2N12
zid mera: 230/230
parapet: 95 cm
kom: P: 3 X, 1N: 3x, 2N: 3x
op.: stransko odpiranje in na ventus,
zunanje žaluzije, RAL montaža
Glej sheme in splošni opis za okna in vrata!
POZ.: OP12, O1N12, O2N12</t>
    </r>
  </si>
  <si>
    <r>
      <t xml:space="preserve">Izdelava, dobava in montaža zunanjih PVC oken, </t>
    </r>
    <r>
      <rPr>
        <sz val="10"/>
        <rFont val="Arial"/>
        <family val="2"/>
      </rPr>
      <t>vključno z okvirji, notranjimi policami, senčili, obrobami, razširitvenimi profili in vsem ostalim potrebnim materialm, RAL montaža.
OP13, O1N13, O2N13
zid mera: 290/80
parapet: 243 cm
kom: P: 1 X, 1N: 1x, 2N: 1x
op.: odpiranje na ventus, 
motno steklo, RAL montaža
Glej sheme in splošni opis za okna in vrata!
POZ.: OP13, O1N13, O2N13</t>
    </r>
  </si>
  <si>
    <r>
      <t xml:space="preserve">Izdelava, dobava in montaža zunanjih PVC oken, </t>
    </r>
    <r>
      <rPr>
        <sz val="10"/>
        <rFont val="Arial"/>
        <family val="2"/>
      </rPr>
      <t>vključno z okvirji, notranjimi policami, senčili, obrobami, razširitvenimi profili in vsem ostalim potrebnim materialm, RAL montaža.
OP14, O1N14, O2N14
zid mera: 210/80
parapet: 243 cm
kom: P: 1 X, 1N: 1x, 2N: 1x
op.:odpiranje na ventus, 
motno steklo, RAL montaža
Glej sheme in splošni opis za okna in vrata!
POZ.: OP14, O1N14, O2N14</t>
    </r>
  </si>
  <si>
    <r>
      <t xml:space="preserve">Izdelava, dobava in montaža zunanjih PVC oken, </t>
    </r>
    <r>
      <rPr>
        <sz val="10"/>
        <rFont val="Arial"/>
        <family val="2"/>
      </rPr>
      <t xml:space="preserve">vključno z okvirji, notranjimi policami, senčili, obrobami, razširitvenimi profili in vsem ostalim potrebnim materialm, RAL montaža.
O1N3, O2N3 
zid mera: 410/170 
parapet: 125 cm
kom: 1N : 1 X, 2N : 1 X
op.: stransko odpiranje in na ventus,
zunanje žaluzije, RAL montaža
Glej sheme in splošni opis za okna in vrata!
POZ.: O1N3, O2N3  </t>
    </r>
  </si>
  <si>
    <r>
      <t xml:space="preserve">Izdelava, dobava in montaža zunanjih PVC oken, </t>
    </r>
    <r>
      <rPr>
        <sz val="10"/>
        <rFont val="Arial"/>
        <family val="2"/>
      </rPr>
      <t>vključno z okvirji, notranjimi policami, senčili, obrobami, razširitvenimi profili in vsem ostalim potrebnim materialm, RAL montaža.
O1N15, O2N15
zid mera: 205/230
parapet: 95 cm
kom: 1N: 2 X, 2N: 2x 
op.:  stransko odpiranje in na ventus,
zunanje žaluzije, RAL montaža
Glej sheme in splošni opis za okna in vrata!
POZ.: O1N15, O2N15</t>
    </r>
  </si>
  <si>
    <r>
      <t xml:space="preserve">Izdelava, dobava in montaža zunanjih PVC oken, </t>
    </r>
    <r>
      <rPr>
        <sz val="10"/>
        <rFont val="Arial"/>
        <family val="2"/>
      </rPr>
      <t>vključno z okvirji, notranjimi policami, senčili, obrobami, razširitvenimi profili in vsem ostalim potrebnim materialm, RAL montaža.
O2N4 
zid mera: 240/300
parapet: 100 cm
kom: 2 X
op.: stransko odpiranje in na ventus,
RAL montaža
statično ojačitveni profili
zatemnitveno steko (stopsol super silver)
Glej sheme in splošni opis za okna in vrata!
POZ.: O2N4</t>
    </r>
  </si>
  <si>
    <r>
      <t xml:space="preserve">Izdelava, dobava in montaža zunanjih PVC oken, </t>
    </r>
    <r>
      <rPr>
        <sz val="10"/>
        <rFont val="Arial"/>
        <family val="2"/>
      </rPr>
      <t>vključno z okvirji, notranjimi policami, senčili, obrobami, razširitvenimi profili in vsem ostalim potrebnim materialm, RAL montaža.
O2N5 
zid mera: 230/300
parapet: 100 cm
kom: 8X
op.: stransko odpiranje in na ventus,
RAL montaža
statično ojačitveni profili
zatemnitveno steko (stopsol super silver)
statične ojačitve
Glej sheme in splošni opis za okna in vrata!
POZ.: O2N5</t>
    </r>
  </si>
  <si>
    <r>
      <t xml:space="preserve">Izdelava, dobava in montaža zunanjih oken z avtomatskim mehanizmom za odvod dima, </t>
    </r>
    <r>
      <rPr>
        <sz val="10"/>
        <rFont val="Arial"/>
        <family val="2"/>
      </rPr>
      <t>vključno z okvirji, notranjimi policami, senčili, obrobami, razširitvenimi profili in vsem ostalim potrebnim materialm, RAL montaža.
ODPRTINA ZA ODVOD DIMA
zid mera: 250/100
parapet: 420 cm
kom: 1 X 
op.:  stransko odpiranje , RAL montaža  
okno krmiljeno preko AJP
kot npr.  RWA sistem Norica
Glej sheme in splošni opis za okna in vrata!
POZ.: ODPRTINA ZA ODVOD DIMA</t>
    </r>
  </si>
  <si>
    <r>
      <t xml:space="preserve">Izdelava, dobava in montaža zunanje ALU steklene stene z vhodnimi vrati, z okvirji, maskami evtl. pragovi, zasteklitvami ter vsemi ostalimi elementi, RAL montaža
</t>
    </r>
    <r>
      <rPr>
        <sz val="10"/>
        <rFont val="Arial"/>
        <family val="2"/>
      </rPr>
      <t>VZ1, VZ1N1, VZ2N1
zid mera: 275/325
kom: P: 2 X, 1N: 1x, 2N: 1x
op.: enokrilna alu vrata,
samozapiralo, varnostno steklo do višine 1,10 m , RAL montaža, 
Glej sheme in splošne opise za vrata!
POZ: VZ1, VZ1N1, VZ2N1</t>
    </r>
  </si>
  <si>
    <r>
      <t xml:space="preserve">Izdelava, dobava in montaža zunanje ALU steklene stene z vhodnimi vrati, z okvirji, maskami evtl. pragovi, zasteklitvami ter vsemi ostalimi elementi, RAL montaža
</t>
    </r>
    <r>
      <rPr>
        <sz val="10"/>
        <rFont val="Arial"/>
        <family val="2"/>
      </rPr>
      <t>VZ2
zid mera: 410/260
kom: 1 X
op.: dvokrilna ALU vrata,
samozapiralo, varnostno steklo do višine 1,10 m , RAL montaža, 
razširitveni profil zaradi nove fasade
vrata opremljena z antipanik opremo za odpiranje po SIST 1125
Glej sheme in splošne opise za vrata!
POZ: VZ2</t>
    </r>
  </si>
  <si>
    <r>
      <t xml:space="preserve">Izdelava, dobava in montaža zunanje požarno odporne (EI30- C5) ALU steklene stene z vhodnimi vrati, z okvirji, maskami evtl. pragovi, zasteklitvami ter vsemi ostalimi elementi, RAL montaža
</t>
    </r>
    <r>
      <rPr>
        <sz val="10"/>
        <rFont val="Arial"/>
        <family val="2"/>
      </rPr>
      <t>VZ1N1', VZ2N1'
zid mera: 275/325
kom: N1: 1 X, 2N: 1x
op.: enokrilna ALU vrata, varnostno steklo do višine 1,10 m.
Požarna vrata s požarno odpornostjo 30 min (EI30- C5) s samozapiralnim mehanizmom in antipanik opremo za odpiranje  po SIST EN 179
Glej sheme in splošne opise za vrata!
POZ: VZ1N1',  VZ2N1'</t>
    </r>
  </si>
  <si>
    <r>
      <rPr>
        <b/>
        <sz val="10"/>
        <rFont val="Arial"/>
        <family val="2"/>
      </rPr>
      <t>Razna manjša dodatna nepredvidena dela oz. stavbno pohištvo</t>
    </r>
    <r>
      <rPr>
        <sz val="10"/>
        <rFont val="Arial"/>
        <family val="2"/>
      </rPr>
      <t>, ki se lahko pojavijo v času izvajanja del in niso zajeta v osnovnem popisu. Ocenjeno 5% del tega sklopa.</t>
    </r>
  </si>
  <si>
    <r>
      <t xml:space="preserve">Opomba:
</t>
    </r>
    <r>
      <rPr>
        <sz val="10"/>
        <rFont val="Arial"/>
        <family val="2"/>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</si>
  <si>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 xml:space="preserve">Izdelava, dobava in vgradnja TI plošč deb. cca 2-5 cm, za izravnavo obstoječe fasade na mestih, kjer je v obstoječem stanju vidna AB stena ali polnilo iz fasadne opeke. 
</t>
    </r>
    <r>
      <rPr>
        <sz val="10"/>
        <rFont val="Arial"/>
        <family val="2"/>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rPr>
      <t>- Toplotna izolacija</t>
    </r>
    <r>
      <rPr>
        <sz val="10"/>
        <rFont val="Arial"/>
        <family val="2"/>
      </rPr>
      <t xml:space="preserve"> - kamena volna  deb. 2-5 cm (npr. Knauf Insulation FKD-S Thermal). Plošče lepljene na podlago s fasadnim lepilom, sidrane bodo hkratno z novo fasadno izolacijo objekta.
Količina je ocenjena.</t>
    </r>
  </si>
  <si>
    <r>
      <t xml:space="preserve">Izdelava, dobava in izvedba kontaktne fasade cokla na objektu, v naslednji sestavi:
</t>
    </r>
    <r>
      <rPr>
        <sz val="10"/>
        <rFont val="Arial"/>
        <family val="2"/>
      </rPr>
      <t xml:space="preserve">Izvedba v fasadnem sistemu za kontaktne fasade, kot npr. JUB, ali BAUMIT ali podobno.
</t>
    </r>
    <r>
      <rPr>
        <b/>
        <sz val="10"/>
        <rFont val="Arial"/>
        <family val="2"/>
      </rPr>
      <t>- Toplotna izolacija</t>
    </r>
    <r>
      <rPr>
        <sz val="10"/>
        <rFont val="Arial"/>
        <family val="2"/>
      </rPr>
      <t xml:space="preserve"> XPS deb.22 cm (λ≤ 0,037 w/m²K), prilepljena s fasadnim lepilom na predhodno izveden sloj hidroizolacije cokla, vključno s točkovno pritrditvijo s pritrdilnimi sidri.
</t>
    </r>
    <r>
      <rPr>
        <b/>
        <sz val="10"/>
        <rFont val="Arial"/>
        <family val="2"/>
      </rPr>
      <t xml:space="preserve">- tankoslojni omet </t>
    </r>
    <r>
      <rPr>
        <sz val="10"/>
        <rFont val="Arial"/>
        <family val="2"/>
      </rPr>
      <t>- armirni sloj z 2x gradbeno lepilo (deb. 1,5+1,5 mm) z vmesno armirno mrežico</t>
    </r>
    <r>
      <rPr>
        <b/>
        <sz val="10"/>
        <rFont val="Arial"/>
        <family val="2"/>
      </rPr>
      <t xml:space="preserve">
- Zaključni sloj </t>
    </r>
    <r>
      <rPr>
        <sz val="10"/>
        <rFont val="Arial"/>
        <family val="2"/>
      </rPr>
      <t xml:space="preserve">- Dekorativni omet v deb. 2 mm (npr: silikonski zaključni sloj)
</t>
    </r>
    <r>
      <rPr>
        <b/>
        <sz val="10"/>
        <rFont val="Arial"/>
        <family val="2"/>
      </rPr>
      <t>OPOMBA:</t>
    </r>
    <r>
      <rPr>
        <sz val="10"/>
        <rFont val="Arial"/>
        <family val="2"/>
      </rPr>
      <t xml:space="preserve">
Na območju, kjer se fasada zaključi na obstoječi asfaltni ali betonirani podlagi, se izvede tesnilo z vrvico iz PU pene, ter tesnilnim kitom. Vogali se obdelajo s tipskimi PVC vogalnimi profili.
Izolacija pod nivojem terena zajeta v postavki zidarskih del!
</t>
    </r>
    <r>
      <rPr>
        <sz val="10"/>
        <color indexed="10"/>
        <rFont val="Arial"/>
        <family val="2"/>
      </rPr>
      <t xml:space="preserve">
</t>
    </r>
    <r>
      <rPr>
        <sz val="10"/>
        <rFont val="Arial"/>
        <family val="2"/>
      </rPr>
      <t>Fasada na objektu ob stiku s terenom (do višine cca 50 cm nad nivojem terena)</t>
    </r>
  </si>
  <si>
    <r>
      <t xml:space="preserve">Dobava in izvedba kontaktne fasade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22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rPr>
      <t>.</t>
    </r>
    <r>
      <rPr>
        <sz val="10"/>
        <rFont val="Arial"/>
        <family val="2"/>
      </rPr>
      <t xml:space="preserve">
Fasada na objektu nad nivojem cokla.</t>
    </r>
  </si>
  <si>
    <r>
      <t xml:space="preserve">Dobava in izvedba kontaktne fasade na AB ograjah balkonov, ter na AB nadstrešku pred vhodom v objekt,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5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Odkapni profil je potrebno vgraditi na vseh previsnih robovih stavbe
Fasada na AB ograjah balkonov, ter na stropu in atični steni pred vhodom v objekt.</t>
    </r>
  </si>
  <si>
    <r>
      <t xml:space="preserve">Izdelava, dobava in izvedba kontaktne fasade na strešnih napuščih, v sestavi:
</t>
    </r>
    <r>
      <rPr>
        <sz val="10"/>
        <rFont val="Arial"/>
        <family val="2"/>
      </rPr>
      <t xml:space="preserve">Na strešno leseno konstrukcijo se izvede:
</t>
    </r>
    <r>
      <rPr>
        <b/>
        <u/>
        <sz val="10"/>
        <rFont val="Arial"/>
        <family val="2"/>
      </rPr>
      <t>- Kovinska podkonstrukcija:</t>
    </r>
    <r>
      <rPr>
        <sz val="10"/>
        <rFont val="Arial"/>
        <family val="2"/>
      </rPr>
      <t xml:space="preserve">  Kovinski nosilni profili na katere se bo pritrjeval XPS.
</t>
    </r>
    <r>
      <rPr>
        <b/>
        <u/>
        <sz val="10"/>
        <rFont val="Arial"/>
        <family val="2"/>
      </rPr>
      <t>- Toplotna izolacija</t>
    </r>
    <r>
      <rPr>
        <sz val="10"/>
        <rFont val="Arial"/>
        <family val="2"/>
      </rPr>
      <t xml:space="preserve"> XPS deb. 2 cm, lizvedena na nosilce kovinske podkonstrukcije
</t>
    </r>
    <r>
      <rPr>
        <b/>
        <u/>
        <sz val="10"/>
        <rFont val="Arial"/>
        <family val="2"/>
      </rPr>
      <t>- Osnovni omet</t>
    </r>
    <r>
      <rPr>
        <sz val="10"/>
        <rFont val="Arial"/>
        <family val="2"/>
      </rPr>
      <t xml:space="preserve"> - armirni sloj z 2x gradbeno lepilo (deb. 1,5+1,5 mm) z vmesno armirno mrežico.
</t>
    </r>
    <r>
      <rPr>
        <b/>
        <u/>
        <sz val="10"/>
        <rFont val="Arial"/>
        <family val="2"/>
      </rPr>
      <t>- Zaključni sloj</t>
    </r>
    <r>
      <rPr>
        <sz val="10"/>
        <rFont val="Arial"/>
        <family val="2"/>
      </rPr>
      <t xml:space="preserve"> - Dekorativni omet v deb. 2 mm (kot na preostalem delu fasade)
Fasada strešnih napuščev (skupaj cca 230 m1).</t>
    </r>
  </si>
  <si>
    <r>
      <rPr>
        <b/>
        <sz val="10"/>
        <rFont val="Arial"/>
        <family val="2"/>
      </rPr>
      <t>Razna manjša dodatna nepredvidena montažerska in zaključna dela</t>
    </r>
    <r>
      <rPr>
        <sz val="10"/>
        <rFont val="Arial"/>
        <family val="2"/>
      </rPr>
      <t>, ki se lahko pojavijo v času izvajanja del in niso zajeta v osnovnem popisu. Ocenjeno 5% del tega sklopa.</t>
    </r>
  </si>
  <si>
    <r>
      <t>Slikopleskarska obdelava špalet, na katerih je predvidena zamenjava oken in vrat.</t>
    </r>
    <r>
      <rPr>
        <sz val="10"/>
        <rFont val="Arial"/>
        <family val="2"/>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25-30 cm.</t>
    </r>
  </si>
  <si>
    <r>
      <t xml:space="preserve">OPCIJA: Dobava in oblaganje špalet v sanitarnih prostorih s keramičnimi ploščicami. </t>
    </r>
    <r>
      <rPr>
        <sz val="10"/>
        <rFont val="Arial"/>
        <family val="2"/>
      </rPr>
      <t>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Obračun po dejanski količini izvedenih del!</t>
    </r>
  </si>
  <si>
    <r>
      <t xml:space="preserve">Dobava in polaganje zunanjih talnih nedrsečih gres ploščic. </t>
    </r>
    <r>
      <rPr>
        <sz val="10"/>
        <rFont val="Arial"/>
        <family val="2"/>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rPr>
      <t xml:space="preserve">
</t>
    </r>
    <r>
      <rPr>
        <sz val="10"/>
        <color indexed="8"/>
        <rFont val="Arial"/>
        <family val="2"/>
      </rPr>
      <t>Zunanje površine pritličnih balkonov na V in Z strani objekta (opomba: Nadstropni balkoni ki so predvideni za izvedbo z novimi izolacijskimi sloji so zajeti v ločeni postavki zidarskih del!).</t>
    </r>
  </si>
  <si>
    <r>
      <rPr>
        <b/>
        <sz val="10"/>
        <rFont val="Arial"/>
        <family val="2"/>
      </rPr>
      <t>OPOMBA:</t>
    </r>
    <r>
      <rPr>
        <sz val="10"/>
        <rFont val="Arial"/>
        <family val="2"/>
      </rPr>
      <t xml:space="preserve">
V vseh postavkah rušitvenih del je potrebno v c.e.m upoštevati vse potrebne varovalne ukrepe, evtl. pomožne delovne ali lovilne odre in vse transporte na lokalno zbirno mesto odpadkov, ter končni odvoz v deponijo do 10 km, vključno s plačilom takse.</t>
    </r>
  </si>
  <si>
    <r>
      <rPr>
        <b/>
        <sz val="10"/>
        <rFont val="Arial"/>
        <family val="2"/>
      </rPr>
      <t>Odstranitev obstoječih notranjih kovinskih ali lesenih</t>
    </r>
    <r>
      <rPr>
        <b/>
        <sz val="10"/>
        <color indexed="10"/>
        <rFont val="Arial"/>
        <family val="2"/>
      </rPr>
      <t xml:space="preserve"> </t>
    </r>
    <r>
      <rPr>
        <b/>
        <sz val="10"/>
        <rFont val="Arial"/>
        <family val="2"/>
      </rPr>
      <t xml:space="preserve">vrat, </t>
    </r>
    <r>
      <rPr>
        <sz val="10"/>
        <rFont val="Arial"/>
        <family val="2"/>
      </rPr>
      <t>vključno s podboji, evtl. nadsvetlobami, zasteklitvami in ostalimi elementi.</t>
    </r>
    <r>
      <rPr>
        <b/>
        <sz val="10"/>
        <rFont val="Arial"/>
        <family val="2"/>
      </rPr>
      <t xml:space="preserve">
</t>
    </r>
    <r>
      <rPr>
        <sz val="10"/>
        <rFont val="Arial"/>
        <family val="2"/>
      </rPr>
      <t>Obračun po dejanski količini odstranjenih vrat.</t>
    </r>
  </si>
  <si>
    <r>
      <rPr>
        <b/>
        <sz val="10"/>
        <rFont val="Arial"/>
        <family val="2"/>
      </rPr>
      <t>Odstranitev obstoječih notranjih steklenih sten</t>
    </r>
    <r>
      <rPr>
        <sz val="10"/>
        <rFont val="Arial"/>
        <family val="2"/>
      </rPr>
      <t>, z nosilnim okvirjem, obrobami in ostalimi elementi</t>
    </r>
    <r>
      <rPr>
        <b/>
        <sz val="10"/>
        <rFont val="Arial"/>
        <family val="2"/>
      </rPr>
      <t>.</t>
    </r>
    <r>
      <rPr>
        <sz val="10"/>
        <rFont val="Arial"/>
        <family val="2"/>
      </rPr>
      <t xml:space="preserve"> 
Notranje steklene stene z dvokrilnimi vrati.
Obračun po dejanski količini odstranjenega stavbnega pohištva.</t>
    </r>
  </si>
  <si>
    <r>
      <t xml:space="preserve">Demontaža in odstranitev notranje pohištvene opreme, ter ostalih raznih manjših kovinskih ali lesenih elementov v notranjosti objekta, </t>
    </r>
    <r>
      <rPr>
        <sz val="10"/>
        <rFont val="Arial"/>
        <family val="2"/>
      </rPr>
      <t>kot npr. sanitarna oprema, razna, držala, nosilci, evtl pohištveni elementi, nadometne inštalacije,...
V ceni predvideti vključno z odvozom odpadkov v trajno deponijo in plačilo vseh morebitnih taks.</t>
    </r>
    <r>
      <rPr>
        <b/>
        <sz val="10"/>
        <rFont val="Arial"/>
        <family val="2"/>
      </rPr>
      <t xml:space="preserve">
</t>
    </r>
    <r>
      <rPr>
        <sz val="10"/>
        <rFont val="Arial"/>
        <family val="2"/>
      </rPr>
      <t>Količina je ocenjena, obračun po dejanski količini izvedenih del.</t>
    </r>
  </si>
  <si>
    <r>
      <t>Rušenje in odstranitev obstoječih predelnih montažnih sten.</t>
    </r>
    <r>
      <rPr>
        <sz val="10"/>
        <color indexed="10"/>
        <rFont val="Arial"/>
        <family val="2"/>
      </rPr>
      <t xml:space="preserve">. </t>
    </r>
    <r>
      <rPr>
        <sz val="10"/>
        <rFont val="Arial"/>
        <family val="2"/>
      </rPr>
      <t>Odstranitev vseh lesenih ali mavčnih predelnih montažnih sten, oziroma evtl. zidanih sten deb. 8 cm</t>
    </r>
    <r>
      <rPr>
        <sz val="10"/>
        <color indexed="10"/>
        <rFont val="Arial"/>
        <family val="2"/>
      </rPr>
      <t xml:space="preserve">.
</t>
    </r>
    <r>
      <rPr>
        <sz val="10"/>
        <rFont val="Arial"/>
        <family val="2"/>
      </rPr>
      <t>Pregradne stene v sanitarijah, med tuši,... Ponekod so zajete do višine stropa, ponekod do višine 2,00 m1.</t>
    </r>
  </si>
  <si>
    <r>
      <t>Rušenje in odstranitev obstoječih zidanih opečnih sten oz. izvedba prebojev v stenah</t>
    </r>
    <r>
      <rPr>
        <sz val="10"/>
        <rFont val="Arial"/>
        <family val="2"/>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</si>
  <si>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Rušitev in odstranitev obstoječih talnih oblog v prostorih obdelave.
</t>
    </r>
    <r>
      <rPr>
        <sz val="10"/>
        <rFont val="Arial"/>
        <family val="2"/>
      </rPr>
      <t xml:space="preserve">Odstranijo se kompletne talne obloge iz keramike ali parketa vključno z nizkostenskimi zaključki.
</t>
    </r>
    <r>
      <rPr>
        <b/>
        <sz val="10"/>
        <rFont val="Arial"/>
        <family val="2"/>
      </rPr>
      <t>OPOMBA:</t>
    </r>
    <r>
      <rPr>
        <sz val="10"/>
        <rFont val="Arial"/>
        <family val="2"/>
      </rPr>
      <t xml:space="preserve"> 
- V količinah stenske keramične obloge v sanitarijah (do višine 220 cm), je zajeta obloga na stenah, ki niso predvidene za rušitev (keramika na stenah ki se rušijo je zajeta v sklopu postavke za rušitev opečnih sten).</t>
    </r>
  </si>
  <si>
    <r>
      <t xml:space="preserve">Kompletna rušitev in odstranitev obstoječih estrihov, </t>
    </r>
    <r>
      <rPr>
        <sz val="10"/>
        <rFont val="Arial"/>
        <family val="2"/>
      </rPr>
      <t>v prostorih sanitarij, kjer se predhodno odstrani obstoječa talna obloga (zajeta v ločeni postavki).
Predvidena je odstranitev estriha deb. do cca 4 cm, v prtličju tudi talna toplotna izolacija deb. cca 6 cm (perlit), ter bitumenska HI, ki je izvedena na podložni beton, ki ostane obstoječ. Točna sestava se ugotavlja na licu mesta. 
Prostori sanitarij in obstoječe lože na S strani, ki po novem postanejo notranji prostori.</t>
    </r>
  </si>
  <si>
    <r>
      <t xml:space="preserve">Demontaža in odstranitev obstoječih ograj stopnišča, ter zaščitnih letvic na robovih stopnic. 
- </t>
    </r>
    <r>
      <rPr>
        <sz val="10"/>
        <rFont val="Arial"/>
        <family val="2"/>
      </rPr>
      <t>Obstoječe robne kovinske zaščitne letvice se odstranijo in se bodo nadomestile s protizdrsnimi trakovi (zajeto v postavki tlakarskih del!). 
- Ograje se prav tako kompletno odstranijo in nadomestijo z novimi (zajeto v postavki ključavničarskih del!).</t>
    </r>
  </si>
  <si>
    <r>
      <t>Dobava in naprava horizontalne enoslojne, plastomerne-bitumenske hidroizolacije (kot npr. IZOTEKT V4 ali podobno), skupne deb. do 0,4 cm,</t>
    </r>
    <r>
      <rPr>
        <sz val="10"/>
        <rFont val="Arial"/>
        <family val="2"/>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rPr>
      <t xml:space="preserve"> </t>
    </r>
    <r>
      <rPr>
        <sz val="10"/>
        <rFont val="Arial"/>
        <family val="2"/>
      </rPr>
      <t>na pripravljeno podlago, z izvedbo vseh preklopov in vertikalnih zaključkov.
HI na podbeton pod estrihi, v prosotrih sanitarij v pritlični etaži, kjer je predvidena kompletna zamenjava obstoječih tlakov - glej načrte obstoječega stanja!</t>
    </r>
  </si>
  <si>
    <r>
      <t>Dobava in polaganje talne izolacije iz EPS plošč</t>
    </r>
    <r>
      <rPr>
        <sz val="10"/>
        <rFont val="Arial"/>
        <family val="2"/>
      </rPr>
      <t xml:space="preserve"> (izvedba izolacije pod estrihom):
- EPS 100 deb. 4 cm
</t>
    </r>
    <r>
      <rPr>
        <b/>
        <sz val="10"/>
        <rFont val="Arial"/>
        <family val="2"/>
      </rPr>
      <t>OPOMBA:</t>
    </r>
    <r>
      <rPr>
        <sz val="10"/>
        <rFont val="Arial"/>
        <family val="2"/>
      </rPr>
      <t xml:space="preserve">
Točno sestavo tlakov oziroma opcijo vgrajevanja TI se preveri na licu mesta, kjer je potrebno poiskati naustreznejšo rešitev za izvedbo, glede na ugotovljene debeline obstoječih sestav med rušitvenimi deli!
Prostori sanitarij in pralnic pritličja, kjer je predvidena zamenjava obstoječih tlakov.</t>
    </r>
  </si>
  <si>
    <r>
      <t>Dobava in polaganje polietilenske folije,</t>
    </r>
    <r>
      <rPr>
        <sz val="10"/>
        <rFont val="Arial"/>
        <family val="2"/>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</si>
  <si>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talnih in stenskih površin na območju rušitev obstoječih tlakov in stenskih oblog.
</t>
    </r>
    <r>
      <rPr>
        <sz val="10"/>
        <rFont val="Arial"/>
        <family val="2"/>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rPr>
      <t>OPOMBA:</t>
    </r>
    <r>
      <rPr>
        <sz val="10"/>
        <rFont val="Arial"/>
        <family val="2"/>
      </rPr>
      <t xml:space="preserve">
Zajete so samo stenske in talne površine, kjer je v obstoječem stanju izvedena talna keramika(in se obstoječi estrihi ne odstranjujejo), ter na stenah, ki ostanejo v objektu (se ne porušijo). </t>
    </r>
    <r>
      <rPr>
        <sz val="10"/>
        <color indexed="10"/>
        <rFont val="Arial"/>
        <family val="2"/>
      </rPr>
      <t xml:space="preserve"> </t>
    </r>
    <r>
      <rPr>
        <sz val="10"/>
        <rFont val="Arial"/>
        <family val="2"/>
      </rPr>
      <t>Območja kjer je v obstoječem stanju parket, niso predvidena za posebno zidarsko obdelavo.</t>
    </r>
  </si>
  <si>
    <r>
      <t xml:space="preserve">Izravnava talnih površin oziroma krpanje utorov v estrihih, na območjih kjer se porušijo obstoječe opečne stene.
</t>
    </r>
    <r>
      <rPr>
        <sz val="10"/>
        <color indexed="8"/>
        <rFont val="Arial"/>
        <family val="2"/>
      </rPr>
      <t>Predvidena je izravnava cementnih estrihov oz. krpanje in zapolnitev utorov (uskladiti z obstoječo sestavo tlaka), ter evtl. obdelava z izravnalnimi masami, da bo površina pripravljena za izvedbo</t>
    </r>
    <r>
      <rPr>
        <sz val="10"/>
        <color indexed="10"/>
        <rFont val="Arial"/>
        <family val="2"/>
      </rPr>
      <t xml:space="preserve"> </t>
    </r>
    <r>
      <rPr>
        <sz val="10"/>
        <color indexed="8"/>
        <rFont val="Arial"/>
        <family val="2"/>
      </rPr>
      <t>talnih oblog. 
Utori ki nastanejo zaradi rušitev sten so širine cca 10-15 cm.</t>
    </r>
  </si>
  <si>
    <r>
      <t>Zidarska obdelava površine in sanacija ometov na območju rušitev stenskih konstrukcij,</t>
    </r>
    <r>
      <rPr>
        <sz val="10"/>
        <rFont val="Arial"/>
        <family val="2"/>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</si>
  <si>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r>
      <t xml:space="preserve">Pozidava odprtin na mestih, kjer se zapirajo obstoječe odprtine stavbnega pohištva.
</t>
    </r>
    <r>
      <rPr>
        <sz val="10"/>
        <rFont val="Arial"/>
        <family val="2"/>
      </rPr>
      <t>Stena deb. 10-20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</si>
  <si>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Dobava in polaganje montažnih prefabriciranih prednapetih opečnih preklad nad notranjimi vrati. </t>
    </r>
    <r>
      <rPr>
        <sz val="10"/>
        <rFont val="Arial"/>
        <family val="2"/>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rPr>
      <t xml:space="preserve">OPOMBA:
</t>
    </r>
    <r>
      <rPr>
        <sz val="10"/>
        <rFont val="Arial"/>
        <family val="2"/>
      </rPr>
      <t xml:space="preserve">Zajete so preklade v obstoječih stenah deb. 12-20 cm, kjer se izvedejo preboji za nova vrata (6 kom)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debeline 12-20 cm,</t>
    </r>
  </si>
  <si>
    <r>
      <t xml:space="preserve">Zidanje sten iz plinobetonskih zidakov (kot npr. YTONG ali podobno) deb. 10-20 cm,  </t>
    </r>
    <r>
      <rPr>
        <sz val="10"/>
        <rFont val="Arial"/>
        <family val="2"/>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Stena deb. 10-20 cm.</t>
    </r>
  </si>
  <si>
    <r>
      <t xml:space="preserve">Dobava in polaganje montažnih prefabriciranih plinobetonskih preklad (kot npr YTONG ali podobno) nad vrati. </t>
    </r>
    <r>
      <rPr>
        <sz val="10"/>
        <rFont val="Arial"/>
        <family val="2"/>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širine 12-15 cm,</t>
    </r>
  </si>
  <si>
    <r>
      <t xml:space="preserve">Dobava in izvedba hidroizolacijskega sloja talnih površin mokrih prostorov sanitarij, vključno z dobavo in izvedbo robnega HI traku.
</t>
    </r>
    <r>
      <rPr>
        <sz val="10"/>
        <color indexed="8"/>
        <rFont val="Arial"/>
        <family val="2"/>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pralnice.</t>
    </r>
  </si>
  <si>
    <r>
      <t xml:space="preserve">Kompletna izvedba AB podestov za pralne in sušilne stroje v novih prostorih pralnic/sušilnic.
</t>
    </r>
    <r>
      <rPr>
        <sz val="10"/>
        <color indexed="8"/>
        <rFont val="Arial"/>
        <family val="2"/>
      </rPr>
      <t>Betonski podesti dim. cca 161/83 cm, deb. 30 cm, vključno z vsem materialom in pomožnimi delči za izvedbo.
V vsaki novi pralnici se izvedeta po 2 AB podesta.</t>
    </r>
  </si>
  <si>
    <r>
      <t>Dolbljenje oz izsekovanje utorov in izvedba prebojev za razvode strojnih in elektro inštalacij,</t>
    </r>
    <r>
      <rPr>
        <sz val="10"/>
        <rFont val="Arial"/>
        <family val="2"/>
      </rPr>
      <t xml:space="preserve"> vključno s kasnejšim krpanjem in glajenjem utorov oz. tesnjenjem prebojev v opečnih in suhomontažnih stenah, ter betonskih konstrukcijah.
V c.e.m. predvideti delo in material.
Količina je ocenjena, obračun po dejanski količini izvedenih del!</t>
    </r>
  </si>
  <si>
    <r>
      <t>Razna manjša zidarska dela, ki se lahko pojavijo v času gradnje,</t>
    </r>
    <r>
      <rPr>
        <sz val="10"/>
        <rFont val="Arial"/>
        <family val="2"/>
      </rPr>
      <t xml:space="preserve"> zidarska obdelava površin, izvedbe prebojev in utorov v stenah in stropovih, ter pomoč obrtnikom.
Količina ur je ocenjena!</t>
    </r>
  </si>
  <si>
    <r>
      <rPr>
        <b/>
        <sz val="10"/>
        <rFont val="Arial"/>
        <family val="2"/>
      </rPr>
      <t>Razna ostala dodatna in nepredvidena zidarska dela</t>
    </r>
    <r>
      <rPr>
        <sz val="10"/>
        <rFont val="Arial"/>
        <family val="2"/>
      </rPr>
      <t>, ki se lahko pojavijo v času gradnje in niso posebej zajeta v osnovnem popisu del.
Ocenjeno 5% vrednosti vseh zidarskih del.</t>
    </r>
  </si>
  <si>
    <r>
      <rPr>
        <b/>
        <sz val="10"/>
        <rFont val="Arial"/>
        <family val="2"/>
      </rPr>
      <t>STENE IZ MAVČNIH PLOŠČ</t>
    </r>
    <r>
      <rPr>
        <sz val="10"/>
        <rFont val="Arial"/>
        <family val="2"/>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</si>
  <si>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rPr>
      <t>SPUŠČENI STROPOVI</t>
    </r>
    <r>
      <rPr>
        <sz val="10"/>
        <rFont val="Arial"/>
        <family val="2"/>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</si>
  <si>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Dobava in izvedba inštalacijskih sanitarnih sten deb. 15 cm</t>
    </r>
    <r>
      <rPr>
        <sz val="10"/>
        <rFont val="Arial"/>
        <family val="2"/>
      </rPr>
      <t>, z mavčno kartonskimi ploščami deb. 2 x 12,5 mm (vodoodporna RBI plošča), kovinska pocinkana konstrukcija 50+75 mm.
Fugiranje: fugirna masa in ojačitveni bandažni trak.
V količini je zajeta izvedba do nivoja spuščenih stropov (skupaj cca 320 cm)
Novi WC prostori v območju rekonstrukcije sanitarij.</t>
    </r>
  </si>
  <si>
    <r>
      <t xml:space="preserve">Doplačilo za izvedbo ojačitev za sanitarne elemente, </t>
    </r>
    <r>
      <rPr>
        <sz val="10"/>
        <rFont val="Arial"/>
        <family val="2"/>
      </rPr>
      <t>vključno z obdelavo z vodoodpornimi gipskartonskimi ploščami, fugirno maso in ojačitvenim bandažnim trakom:</t>
    </r>
    <r>
      <rPr>
        <b/>
        <sz val="10"/>
        <rFont val="Arial"/>
        <family val="2"/>
      </rPr>
      <t xml:space="preserve">
</t>
    </r>
    <r>
      <rPr>
        <sz val="10"/>
        <rFont val="Arial"/>
        <family val="2"/>
      </rPr>
      <t>- WC kotliček =  30 kom</t>
    </r>
  </si>
  <si>
    <r>
      <t>Dobava in montaža vodoodpornih spuščenih mavčno kartonskih stropov, obloga deb. 1x1.25 cm</t>
    </r>
    <r>
      <rPr>
        <sz val="10"/>
        <rFont val="Arial"/>
        <family val="2"/>
      </rPr>
      <t>, s kovinsko podkonstrukcijo, vključno s kitanjem stikov in bandažiranjem z ojačitvenim bandažnim trakom. 
Višina spiščanja stropne konstrukcije do cca 25 cm, obloga iz vlago-odpornih mavčnih plošč.
Stropovi sanitarij in pralnic.</t>
    </r>
  </si>
  <si>
    <r>
      <t xml:space="preserve">Dobava in montaža rastrskega spuščenega stropa (tipski kasetni strop v rastru 600x600 mm), vključno s kovinsko spuščeno konstrukcijo. 
</t>
    </r>
    <r>
      <rPr>
        <sz val="10"/>
        <rFont val="Arial"/>
        <family val="2"/>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35 cm od stropne konstrukcije (finalna stropna obloga na višini 310 cm od finalnega tlaka).
</t>
    </r>
    <r>
      <rPr>
        <b/>
        <sz val="10"/>
        <rFont val="Arial"/>
        <family val="2"/>
      </rPr>
      <t>OPOMBA:</t>
    </r>
    <r>
      <rPr>
        <sz val="10"/>
        <rFont val="Arial"/>
        <family val="2"/>
      </rPr>
      <t xml:space="preserve">
Hodnik med vhodnim vetrolovom in stopniščem se izvede s požarno odpornimi MK ploščami (A2-s1, d0), z revizijsko odprtino za dostop do inštalacij.
</t>
    </r>
    <r>
      <rPr>
        <sz val="10"/>
        <color rgb="FFFF0000"/>
        <rFont val="Arial"/>
        <family val="2"/>
      </rPr>
      <t xml:space="preserve">
</t>
    </r>
    <r>
      <rPr>
        <sz val="10"/>
        <rFont val="Arial"/>
        <family val="2"/>
      </rPr>
      <t>V c.e.m. potrebno upoštevati tudi izreze in revizijske odprtine za svetila, zračnike, senzorje in ostale elemente ki se vgradijo v stropno oblogo</t>
    </r>
  </si>
  <si>
    <r>
      <rPr>
        <b/>
        <sz val="10"/>
        <rFont val="Arial"/>
        <family val="2"/>
      </rPr>
      <t>Razna ostala dodatna in nepredvidena suhomontažna dela</t>
    </r>
    <r>
      <rPr>
        <sz val="10"/>
        <rFont val="Arial"/>
        <family val="2"/>
      </rPr>
      <t>, ki se lahko pojavijo v času gradnje in niso posebej zajeta v osnovnem popisu del.
Ocenjeno 5% vrednosti vseh suhomontažnih del.</t>
    </r>
  </si>
  <si>
    <r>
      <rPr>
        <b/>
        <u/>
        <sz val="10"/>
        <rFont val="Arial"/>
        <family val="2"/>
      </rPr>
      <t xml:space="preserve">NOTRANJA VRATA
</t>
    </r>
    <r>
      <rPr>
        <sz val="10"/>
        <rFont val="Arial"/>
        <family val="2"/>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rPr>
      <t xml:space="preserve">
OPOMBA: 
</t>
    </r>
    <r>
      <rPr>
        <sz val="10"/>
        <rFont val="Arial"/>
        <family val="2"/>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rPr>
      <t xml:space="preserve"> 
</t>
    </r>
  </si>
  <si>
    <r>
      <t xml:space="preserve">Izdelava, dobava in montaža notranjih lesenih vrat, vključno s podboji, kljukami, okovjem, tesnili in vsemi ostalimi elementi.
</t>
    </r>
    <r>
      <rPr>
        <sz val="10"/>
        <rFont val="Arial"/>
        <family val="2"/>
      </rPr>
      <t>V1
zid mera: 110/205
P: kom: 16 X (8L, 8D)
N1: kom: 16 X (8L, 8D)
N2: kom: 16 X (8L, 8D)
op.: vrata pisarn in sanitarij
Vrata v sanitarije imajo v spodnjem delu vrat prezračevalno rešetko. 
Vse mere in št. komadov obvezno preveriti na licu mesta!
Poz.: V1</t>
    </r>
  </si>
  <si>
    <r>
      <t xml:space="preserve">Izdelava, dobava in montaža notranjih ALU požarnih (EI30) vrat, vključno s podboji, kljukami, okovjem, tesnili in vsemi ostalimi elementi.
</t>
    </r>
    <r>
      <rPr>
        <sz val="10"/>
        <rFont val="Arial"/>
        <family val="2"/>
      </rPr>
      <t>V1'
zid mera: 110/205
P: kom: 4 X (2L, 2D)
N1: kom: 4 X (2L, 2D)
N2: kom: 4 X (2L, 2D)
op.:  samozapiralo, požarna vrata EI30 -C5, kljuka z zahtevo SIST EN 179
Vse mere in št. komadov obvezno preveriti na licu mesta!
Poz.: V1'</t>
    </r>
  </si>
  <si>
    <r>
      <t xml:space="preserve">Izdelava, dobava in montaža notranjih lesenih vrat, vključno s podboji, kljukami, okovjem, tesnili in vsemi ostalimi elementi.
</t>
    </r>
    <r>
      <rPr>
        <sz val="10"/>
        <rFont val="Arial"/>
        <family val="2"/>
      </rPr>
      <t>V2
zid mera: 90/205
P: kom: 10X (3L  7D)
N1: kom: 9X (4L  5D)
N2: kom: 9X (4L  5D)
op.: vrata pisarn in sanitarij
Vrata v sanitarije imajo v spodnjem delu vrat prezračevalno rešetko. 
Vse mere in št. komadov obvezno preveriti na licu mesta!
Poz.: V2</t>
    </r>
  </si>
  <si>
    <r>
      <t xml:space="preserve">Izdelava, dobava in montaža notranjih ALU požarnih (EI30) vrat, vključno s podboji, kljukami, okovjem, tesnili in vsemi ostalimi elementi.
</t>
    </r>
    <r>
      <rPr>
        <sz val="10"/>
        <rFont val="Arial"/>
        <family val="2"/>
      </rPr>
      <t>V2'
zid mera: 110/205
P: kom: 2 X (1L, 1D)
N1: kom: 2 X (1L, 1D)
N2: kom: 2 X (1L, 1D)
op.:  vrata orožarne, samozapiralo, požarna vrata EI30 -C5, kljuka z zahtevo SIST EN 179
na zunanji strani se vgradijo rešetke
Vse mere in št. komadov obvezno preveriti na licu mesta!
Poz.: V2'</t>
    </r>
  </si>
  <si>
    <r>
      <t xml:space="preserve">Izdelava, dobava in montaža notranjih lesenih vrat, vključno s podboji, kljukami, okovjem, tesnili in vsemi ostalimi elementi.
</t>
    </r>
    <r>
      <rPr>
        <sz val="10"/>
        <rFont val="Arial"/>
        <family val="2"/>
      </rPr>
      <t>V3
zid mera: 80/205
P: kom: 4 X (2L, 2D)
N1: kom: 4 X (2L, 2D)
N2: kom: 4 X (2L, 2D)
op.:  vrata v tuših Ž
Vse mere in št. komadov obvezno preveriti na licu mesta!
Poz.: V3</t>
    </r>
  </si>
  <si>
    <r>
      <t xml:space="preserve">Izdelava, dobava in montaža notranjih lesenih vrat, vključno s podboji, kljukami, okovjem, tesnili in vsemi ostalimi elementi.
</t>
    </r>
    <r>
      <rPr>
        <sz val="10"/>
        <rFont val="Arial"/>
        <family val="2"/>
      </rPr>
      <t>V4
zid mera: 105/205
N1: kom: 1X (1D)
N2: kom: 1X (1D)
op.: vrata pisarne
Vse mere in št. komadov obvezno preveriti na licu mesta!
Poz.: V4</t>
    </r>
  </si>
  <si>
    <r>
      <t xml:space="preserve">Izdelava, dobava in montaža notranje ALU požarne steklene stene (EI30) z vrati, vključno z okvirji, kljukami, okovjem, tesnili, maskami, mehanizmi in vsemi ostalimi elementi.
</t>
    </r>
    <r>
      <rPr>
        <sz val="10"/>
        <rFont val="Arial"/>
        <family val="2"/>
      </rPr>
      <t>SS1
zid mera:410/350
P: kom: 1
N1: kom: 1
N2: kom: 1
op.: aluminjasti profili, varnostno steklo do višine 1,10 m.
Požarna vrata s požarno odpornostjo 30minut (EI30-C5) opremljena s samozapiralnim mehanizmom in antipanik opremo za odpiranje po SIST EN 1125
Vse mere in št. komadov obvezno preveriti na licu mesta!
Poz.: SS1</t>
    </r>
  </si>
  <si>
    <r>
      <t xml:space="preserve">Izdelava, dobava in montaža notranje ALU požarne steklene stene (EI30) z vrati, vključno z okvirji, kljukami, okovjem, tesnili, maskami, mehanizmi in vsemi ostalimi elementi.
</t>
    </r>
    <r>
      <rPr>
        <sz val="10"/>
        <rFont val="Arial"/>
        <family val="2"/>
      </rPr>
      <t>SS2
zid mera:275/250
P: kom: 2
op.: aluminjasti profili, varnostno steklo do višine 1,10 m.
Požarna vrata s požarno odpornostjo 30 min (EI30- C5) s samozapiralnim mehanizmom in antipanik opremo za odpiranje  po SIST EN 179
Vse mere in št. komadov obvezno preveriti na licu mesta!
Poz.: SS2</t>
    </r>
  </si>
  <si>
    <r>
      <rPr>
        <b/>
        <sz val="10"/>
        <rFont val="Arial"/>
        <family val="2"/>
      </rPr>
      <t>Razna ostala dodatna in nepredvidena dela</t>
    </r>
    <r>
      <rPr>
        <sz val="10"/>
        <rFont val="Arial"/>
        <family val="2"/>
      </rPr>
      <t>, ki se lahko pojavijo v času gradnje in niso posebej zajeta v osnovnem popisu del.
Ocenjeno 5% vrednosti vseh oken in vrat.</t>
    </r>
  </si>
  <si>
    <r>
      <t xml:space="preserve">OPOMBA:
</t>
    </r>
    <r>
      <rPr>
        <sz val="10"/>
        <rFont val="Arial"/>
        <family val="2"/>
      </rPr>
      <t xml:space="preserve">Toplotna izolacija in PE folija sta zajeti v postavkah zidarskih del. 
</t>
    </r>
    <r>
      <rPr>
        <b/>
        <sz val="10"/>
        <rFont val="Arial"/>
        <family val="2"/>
      </rPr>
      <t>- Estrihi so mikroarmirani,</t>
    </r>
    <r>
      <rPr>
        <sz val="10"/>
        <rFont val="Arial"/>
        <family val="2"/>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</si>
  <si>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rPr>
      <t>vgrajenega na toplotno izolacijske plošče+PE folijo (zajeto v postavkah zidarskih del)</t>
    </r>
    <r>
      <rPr>
        <b/>
        <sz val="10"/>
        <rFont val="Arial"/>
        <family val="2"/>
      </rPr>
      <t xml:space="preserve">, </t>
    </r>
    <r>
      <rPr>
        <sz val="10"/>
        <rFont val="Arial"/>
        <family val="2"/>
      </rPr>
      <t xml:space="preserve">vključno z dobavo in vgradnjo dilatacijskega traku pri stiku s stenami. 
Površina estriha mora biti strojno zaglajena!
</t>
    </r>
    <r>
      <rPr>
        <b/>
        <sz val="10"/>
        <rFont val="Arial"/>
        <family val="2"/>
      </rPr>
      <t>OPOMBA:</t>
    </r>
    <r>
      <rPr>
        <sz val="10"/>
        <rFont val="Arial"/>
        <family val="2"/>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</si>
  <si>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rPr>
        <b/>
        <sz val="10"/>
        <rFont val="Arial"/>
        <family val="2"/>
      </rPr>
      <t>Razna ostala dodatna in nepredvidena estriharska dela</t>
    </r>
    <r>
      <rPr>
        <sz val="10"/>
        <rFont val="Arial"/>
        <family val="2"/>
      </rPr>
      <t>, ki se lahko pojavijo v času gradnje in niso posebej zajeta v osnovnem popisu del.
Ocenjeno 5% vrednosti vseh estriharskih del.</t>
    </r>
  </si>
  <si>
    <r>
      <t xml:space="preserve">OPOMBA: </t>
    </r>
    <r>
      <rPr>
        <sz val="10"/>
        <rFont val="Arial"/>
        <family val="2"/>
      </rPr>
      <t>Pred izvedbo potrebna izdelava delavniških načrtov, ki jih potrdita statični in projektanstski nadzor.
Izvedba zajema podkonstrukcijo in vse pritrdilne oz. sidrne elemente. V c.e.m. je potrebno zajeti ves material in vsa pomožna dela potrebna za izvedbo.</t>
    </r>
  </si>
  <si>
    <r>
      <t>Izdelava, dobava in montaža ograj</t>
    </r>
    <r>
      <rPr>
        <b/>
        <sz val="10"/>
        <color indexed="10"/>
        <rFont val="Arial"/>
        <family val="2"/>
      </rPr>
      <t xml:space="preserve"> </t>
    </r>
    <r>
      <rPr>
        <b/>
        <sz val="10"/>
        <rFont val="Arial"/>
        <family val="2"/>
      </rPr>
      <t>notranjega stopnišča in podestov.</t>
    </r>
    <r>
      <rPr>
        <sz val="10"/>
        <rFont val="Arial"/>
        <family val="2"/>
      </rPr>
      <t xml:space="preserve"> Ograja iz lesene ali kovinske konstrukcije in polnilom po izbiri investitorja.</t>
    </r>
    <r>
      <rPr>
        <b/>
        <sz val="10"/>
        <rFont val="Arial"/>
        <family val="2"/>
      </rPr>
      <t xml:space="preserve">
</t>
    </r>
    <r>
      <rPr>
        <sz val="10"/>
        <rFont val="Arial"/>
        <family val="2"/>
      </rPr>
      <t xml:space="preserve">Višina ograje je min. 1,00 m, izvedba po navodilih projektanta.
</t>
    </r>
    <r>
      <rPr>
        <b/>
        <sz val="10"/>
        <color rgb="FFFF0000"/>
        <rFont val="Arial"/>
        <family val="2"/>
        <charset val="238"/>
      </rPr>
      <t/>
    </r>
  </si>
  <si>
    <r>
      <t xml:space="preserve">Izdelava, dobava in montaža tipskih lesenih pregradnih sten z vrati v sanitarijah.
</t>
    </r>
    <r>
      <rPr>
        <sz val="10"/>
        <rFont val="Arial"/>
        <family val="2"/>
      </rPr>
      <t>Montažne predelne stene sanitarij so iz npr.Max compact plošče deb. 13mm, višine 205cm. Stene so dvignjene 10-15cm nad tlakom s tipskimi RF podstavki. Vrata dim 70/205 cm, opremljena s tipskim okovjem in ključavnico na zaklep (prosto/zasedeno).</t>
    </r>
    <r>
      <rPr>
        <sz val="10"/>
        <color rgb="FFFF0000"/>
        <rFont val="Arial"/>
        <family val="2"/>
      </rPr>
      <t>.</t>
    </r>
  </si>
  <si>
    <r>
      <t xml:space="preserve">Dobava in montaža čistilne preproge v vetrolovu.
</t>
    </r>
    <r>
      <rPr>
        <sz val="10"/>
        <rFont val="Arial"/>
        <family val="2"/>
      </rPr>
      <t>Predvidena je tipska čistilna preproga večjih dimenzij (npr. EMCO, dim. 200/120 cm oziroma po navodilih projektanta), z gumirano nezdrsno spodno stranjo preproge, ki se položi na finalni tlak pred vhodnimi vrati v vetrolovu.
Barva in vzorec po izboru projektanta!</t>
    </r>
  </si>
  <si>
    <r>
      <rPr>
        <b/>
        <sz val="10"/>
        <rFont val="Arial"/>
        <family val="2"/>
      </rPr>
      <t>Razna ostala dodatna in nepredvidena ključavničarska in mizarska dela</t>
    </r>
    <r>
      <rPr>
        <sz val="10"/>
        <rFont val="Arial"/>
        <family val="2"/>
      </rPr>
      <t>, ki se lahko pojavijo v času gradnje in niso posebej zajeta v osnovnem popisu del.
Ocenjeno 5% vrednosti vseh ključavničarskih in mizarskih del.</t>
    </r>
  </si>
  <si>
    <r>
      <t xml:space="preserve">OPOMBA: </t>
    </r>
    <r>
      <rPr>
        <sz val="10"/>
        <rFont val="Arial"/>
        <family val="2"/>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</si>
  <si>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</si>
  <si>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pralnice.</t>
    </r>
  </si>
  <si>
    <r>
      <t xml:space="preserve">Dobava in oblaganje sten kuhinjskega pasu, v širini 60 cm.
</t>
    </r>
    <r>
      <rPr>
        <sz val="10"/>
        <rFont val="Arial"/>
        <family val="2"/>
      </rPr>
      <t xml:space="preserve">V kuhinji se za zaščito stene uporabi npr. stekleno oblogo iz barvanega stekla (nad delovnim pultom) ali keramično oblogo, barve in dimenzij po izboru projektanta ali investitorja. Barva se določi glede na izbor kuhinje.
Čajna kuhinja.                                              </t>
    </r>
  </si>
  <si>
    <r>
      <rPr>
        <b/>
        <sz val="10"/>
        <rFont val="Arial"/>
        <family val="2"/>
      </rPr>
      <t>Razna ostala dodatna in nepredvidena keramičarska dela</t>
    </r>
    <r>
      <rPr>
        <sz val="10"/>
        <rFont val="Arial"/>
        <family val="2"/>
      </rPr>
      <t>, ki se lahko pojavijo v času gradnje in niso posebej zajeta v osnovnem popisu del.
Ocenjeno 5% vrednosti vseh keramičarskih del.</t>
    </r>
  </si>
  <si>
    <r>
      <t xml:space="preserve">Dobava in polaganje heterogene vinilne talne obloge  kot. npr. FORBO Surestep R10, </t>
    </r>
    <r>
      <rPr>
        <sz val="10"/>
        <rFont val="Arial"/>
        <family val="2"/>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</si>
  <si>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r>
      <t xml:space="preserve">Dobava in vgradnja nizkostenske obrobe vinilne talne obloge, in sicer: 
</t>
    </r>
    <r>
      <rPr>
        <sz val="10"/>
        <rFont val="Arial"/>
        <family val="2"/>
      </rPr>
      <t>- Dobava in montaža zaključnih obstenskih PVC letev kot npr. Dollken ali furniranih lesenih letev h=60 mm, dim. 60/16 mm. Furnir po izboru investitorja.</t>
    </r>
  </si>
  <si>
    <r>
      <t xml:space="preserve">Sanacija obstoječe stopniščne obloge.
</t>
    </r>
    <r>
      <rPr>
        <sz val="10"/>
        <rFont val="Arial"/>
        <family val="2"/>
      </rPr>
      <t>Predvidena je sanacija poškodovanih stopnic s kitanjem evtl. udrtin ali poškodovanih delov, evtl. nadomestitvijo obstoječega tlaka v primeru večjih poškodb.
Količina za sanacijo je pavšalna, obračun glede na dejanske potrebe po sanacijskih delih!</t>
    </r>
    <r>
      <rPr>
        <b/>
        <sz val="10"/>
        <rFont val="Arial"/>
        <family val="2"/>
      </rPr>
      <t xml:space="preserve">
Dodatno je potrebna dobava in vgradnja novih protizdrsnih trakov na robovih obstoječih stopnic.</t>
    </r>
    <r>
      <rPr>
        <sz val="10"/>
        <rFont val="Arial"/>
        <family val="2"/>
      </rPr>
      <t xml:space="preserve">
Obstoječe robne zaščitne letve stopnic se odstranijo (zajeto v ločeni postavki rušitvenih del) in nadomestijo z novimi protizdrsnimi trakovi
</t>
    </r>
    <r>
      <rPr>
        <b/>
        <sz val="10"/>
        <rFont val="Arial"/>
        <family val="2"/>
      </rPr>
      <t>ALTERNATIVNO:</t>
    </r>
    <r>
      <rPr>
        <sz val="10"/>
        <rFont val="Arial"/>
        <family val="2"/>
      </rPr>
      <t xml:space="preserve">
Namesto protizdrsnih trakov se lahko izvedejo tudizarez na robovih obstoječega stopniščnega tlaka.</t>
    </r>
  </si>
  <si>
    <r>
      <rPr>
        <b/>
        <sz val="10"/>
        <rFont val="Arial"/>
        <family val="2"/>
      </rPr>
      <t>Razna ostala dodatna in nepredvidena tlakarska dela</t>
    </r>
    <r>
      <rPr>
        <sz val="10"/>
        <rFont val="Arial"/>
        <family val="2"/>
      </rPr>
      <t>, ki se lahko pojavijo v času gradnje in niso posebej zajeta v osnovnem popisu del.
Ocenjeno 5% vrednosti vseh tlakarskih del.</t>
    </r>
  </si>
  <si>
    <r>
      <t xml:space="preserve">OPOMBA:
- </t>
    </r>
    <r>
      <rPr>
        <sz val="10"/>
        <rFont val="Arial"/>
        <family val="2"/>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</si>
  <si>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family val="2"/>
      </rPr>
      <t xml:space="preserve"> s predhodnim kitanjem s plastičnim kitom in brušenjem. Površina mora biti ravna, gladka in enakomerno pobarvana. Barva po izboru projektanta.
V količinah zajete vse zidane stene, kjer je predviden omet</t>
    </r>
    <r>
      <rPr>
        <sz val="10"/>
        <color rgb="FFFF0000"/>
        <rFont val="Arial"/>
        <family val="2"/>
      </rPr>
      <t xml:space="preserve"> </t>
    </r>
    <r>
      <rPr>
        <sz val="10"/>
        <rFont val="Arial"/>
        <family val="2"/>
      </rPr>
      <t>ter  stropovi, ki niso predvideni za oblogo s spuščenim stropom.</t>
    </r>
  </si>
  <si>
    <r>
      <t>2x slikanje mavčnih</t>
    </r>
    <r>
      <rPr>
        <b/>
        <sz val="10"/>
        <color rgb="FFFF0000"/>
        <rFont val="Arial"/>
        <family val="2"/>
      </rPr>
      <t xml:space="preserve"> </t>
    </r>
    <r>
      <rPr>
        <b/>
        <sz val="10"/>
        <rFont val="Arial"/>
        <family val="2"/>
      </rPr>
      <t xml:space="preserve">stropov in oblog s poldisperzijsko barvo, </t>
    </r>
    <r>
      <rPr>
        <sz val="10"/>
        <rFont val="Arial"/>
        <family val="2"/>
      </rPr>
      <t>s predhodnim kitanjem s trajno elastičnim kitom. Površina mora biti ravna, gladka in enakomerno pobarvana. Barva po izboru investitorja ali arhitekta.
Gladki mavčni stropovi sanitarij in kaskade spuščenih stropov, višine 42 cm.</t>
    </r>
  </si>
  <si>
    <r>
      <t>Dodatek za slikanje sten s pralno mat lateks barvo</t>
    </r>
    <r>
      <rPr>
        <sz val="10"/>
        <rFont val="Arial"/>
        <family val="2"/>
      </rPr>
      <t>. Površina mora biti ravna, gladka in enakomerno pobarvana. 
Barva po izboru projektanta. 
Stene vseh prostorov se prebelijo. Do višine 120 cm se nanese pralna barva.</t>
    </r>
  </si>
  <si>
    <r>
      <rPr>
        <b/>
        <sz val="10"/>
        <rFont val="Arial"/>
        <family val="2"/>
      </rPr>
      <t>Razna ostala dodatna in nepredvidena slikopleskarska dela</t>
    </r>
    <r>
      <rPr>
        <sz val="10"/>
        <rFont val="Arial"/>
        <family val="2"/>
      </rPr>
      <t>, ki se lahko pojavijo v času gradnje in niso posebej zajeta v osnovnem popisu del.
Ocenjeno 5% vrednosti vseh slikopleskarskih del.</t>
    </r>
  </si>
  <si>
    <t>5.3</t>
  </si>
  <si>
    <t>BETONSKA DELA</t>
  </si>
  <si>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</si>
  <si>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</si>
  <si>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r>
      <t>Podložni beton kvalitete B.1, C 12/15,</t>
    </r>
    <r>
      <rPr>
        <sz val="10"/>
        <rFont val="Arial"/>
        <family val="2"/>
        <charset val="238"/>
      </rPr>
      <t xml:space="preserve"> agregat frakcije 0-16 mm. 
</t>
    </r>
    <r>
      <rPr>
        <b/>
        <sz val="10"/>
        <rFont val="Arial"/>
        <family val="2"/>
        <charset val="238"/>
      </rPr>
      <t>Podbeton pod talnimi ploščami novih jaškov</t>
    </r>
    <r>
      <rPr>
        <sz val="10"/>
        <rFont val="Arial"/>
        <family val="2"/>
        <charset val="238"/>
      </rPr>
      <t>, deb. 5 cm. Podložni beton zaglajen in pripravljen na polaganje hidroizolacije.</t>
    </r>
  </si>
  <si>
    <r>
      <t xml:space="preserve">Kompletna izvedba konstrukcije AB talne kinete v prostoru serverja, svetlih dim. 40/40/40 cm.
</t>
    </r>
    <r>
      <rPr>
        <sz val="10"/>
        <rFont val="Arial"/>
        <family val="2"/>
        <charset val="238"/>
      </rPr>
      <t>Predvidena je kineta zunanjih dim. 60/60/50 cm, debelina sten in talne plošče je 10 cm.</t>
    </r>
    <r>
      <rPr>
        <b/>
        <sz val="10"/>
        <rFont val="Arial"/>
        <family val="2"/>
        <charset val="238"/>
      </rPr>
      <t xml:space="preserve">
</t>
    </r>
    <r>
      <rPr>
        <sz val="10"/>
        <rFont val="Arial"/>
        <family val="2"/>
        <charset val="238"/>
      </rPr>
      <t>- Opaž: Stranski gladek opaž sten in robov AB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60 kg armature na m3 betona. </t>
    </r>
    <r>
      <rPr>
        <b/>
        <sz val="10"/>
        <rFont val="Arial"/>
        <family val="2"/>
        <charset val="238"/>
      </rPr>
      <t xml:space="preserve">
</t>
    </r>
    <r>
      <rPr>
        <sz val="10"/>
        <rFont val="Arial"/>
        <family val="2"/>
        <charset val="238"/>
      </rPr>
      <t>- Beton: C 25/30</t>
    </r>
  </si>
  <si>
    <t xml:space="preserve">a) Opaž: </t>
  </si>
  <si>
    <t xml:space="preserve">b) Armatura (ocenjeno): </t>
  </si>
  <si>
    <t xml:space="preserve">c) Beton: </t>
  </si>
  <si>
    <r>
      <t xml:space="preserve">Kompletna izvedba konstrukcije zunanjega povoznega AB jaška svetlih dim. 150/150/190 cm.
</t>
    </r>
    <r>
      <rPr>
        <sz val="10"/>
        <rFont val="Arial"/>
        <family val="2"/>
        <charset val="238"/>
      </rPr>
      <t>Predviden je jašek zunanjih dim. 190/190/230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sta 2 jaška enakih dimenzij, en je pred vhodom, drugi ob trasi obstoječega TK voda.</t>
    </r>
  </si>
  <si>
    <r>
      <rPr>
        <b/>
        <sz val="10"/>
        <rFont val="Arial CE"/>
        <charset val="238"/>
      </rPr>
      <t>Razna ostala dodatna in nepredvidena gradbena dela</t>
    </r>
    <r>
      <rPr>
        <sz val="10"/>
        <rFont val="Arial CE"/>
        <charset val="238"/>
      </rPr>
      <t>, ki se lahko pojavijo v času gradnje in niso posebej zajeta v osnovnem popisu del.
Ocenjeno 5% vrednosti vseh gradbenih del.</t>
    </r>
  </si>
  <si>
    <t>BETONSKA DELA - Neupravičeni stroški</t>
  </si>
  <si>
    <t>5.3  Betonska dela</t>
  </si>
  <si>
    <r>
      <t>Izvedba rušitvenih del oziroma prebojev v obstoječih obodnih stenah oziroma temeljih, za izvedbo razvoda cevi do notranje kinete.</t>
    </r>
    <r>
      <rPr>
        <sz val="10"/>
        <rFont val="Arial"/>
        <family val="2"/>
        <charset val="238"/>
      </rPr>
      <t xml:space="preserve">
Cevi se polagajo na globini cca 80 cm, na licu mesta se ugotavlja ali pridejo pri obodni steni na nivo opečne pozidave, ali nižje do AB pasovnih temeljev temeljev. Predvidena je izvedba 3 prebojev za cevi fi 110 cm, ter dodatnega preboja za polaganje valjanca FeZn 25x4 mm.</t>
    </r>
  </si>
  <si>
    <t>kos</t>
  </si>
  <si>
    <r>
      <t>Rušitev obstoječih tlakov v prostoru vhoda, kjer je predvidena nova kineta.</t>
    </r>
    <r>
      <rPr>
        <sz val="10"/>
        <rFont val="Arial"/>
        <family val="2"/>
        <charset val="238"/>
      </rPr>
      <t xml:space="preserve">
Odstranijo se vsi sloji (sestava ni znana, predvidoma se odstrani talna plošča deb. do 10 cm, s finalnim tlakom, ter evt. izolacijo), do spodnjega sloja zemljine (ali peščenega nasutja).</t>
    </r>
  </si>
  <si>
    <r>
      <t>Kompletna izvedba novih prebojev za razvode strojnih inštalacij, v pritlični in nadstropni etažni plošči objekta</t>
    </r>
    <r>
      <rPr>
        <sz val="10"/>
        <color indexed="10"/>
        <rFont val="Arial CE"/>
        <charset val="238"/>
      </rPr>
      <t>.</t>
    </r>
    <r>
      <rPr>
        <sz val="10"/>
        <rFont val="Arial CE"/>
        <charset val="238"/>
      </rPr>
      <t xml:space="preserve">
- V območju etrolova se izvede po 1 preboj etažo, skozi etažno konstrukcijo ("monta" stropovi). 
Preboji so dim. tlorisno cca 60/15 cm.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</si>
  <si>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t xml:space="preserve">b) Izvedba prebojev 60/15 cm skozi etažno konstrukcijo: </t>
  </si>
  <si>
    <r>
      <t xml:space="preserve">Ročni izkop zemljine oz. mešanega materiala v notranjosti objekta, v delu, kjer se predhodno odstranijo obstoječe talne sestave za izvedbo nove talne kinete.  </t>
    </r>
    <r>
      <rPr>
        <sz val="10"/>
        <rFont val="Arial"/>
        <family val="2"/>
        <charset val="238"/>
      </rPr>
      <t>Predviden je izkop do spodnjega roba tamponskega nasutja</t>
    </r>
    <r>
      <rPr>
        <sz val="10"/>
        <color indexed="10"/>
        <rFont val="Arial"/>
        <family val="2"/>
        <charset val="238"/>
      </rPr>
      <t xml:space="preserve"> </t>
    </r>
    <r>
      <rPr>
        <sz val="10"/>
        <rFont val="Arial"/>
        <family val="2"/>
        <charset val="238"/>
      </rPr>
      <t xml:space="preserve">.
Predviden je ročni izkop, v kolikor ima izvajalec primerno strojno opremo, se izkopi izvedejo strojno.
</t>
    </r>
    <r>
      <rPr>
        <b/>
        <sz val="10"/>
        <rFont val="Arial"/>
        <family val="2"/>
        <charset val="238"/>
      </rPr>
      <t xml:space="preserve">OPOMBA: 
</t>
    </r>
    <r>
      <rPr>
        <sz val="10"/>
        <rFont val="Arial"/>
        <family val="2"/>
        <charset val="238"/>
      </rPr>
      <t>Predvidena dejasnka globina izkopov je cca 50-60 cm v globino, po končani odstranitvi obstoječe talne sestave pritličja.</t>
    </r>
  </si>
  <si>
    <r>
      <t>Strojni izkop</t>
    </r>
    <r>
      <rPr>
        <sz val="10"/>
        <rFont val="Arial"/>
        <family val="2"/>
        <charset val="238"/>
      </rPr>
      <t xml:space="preserve"> </t>
    </r>
    <r>
      <rPr>
        <b/>
        <sz val="10"/>
        <rFont val="Arial"/>
        <family val="2"/>
        <charset val="238"/>
      </rPr>
      <t>gradbene jame za izvedbo AB zunanjih jaškov</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V količini zajet naklon stranic gradbene jame 70°. V kolikor je ta kot po mnenju geomehanika neprimeren za varno delo, je potrebno varovanje gradbene jame, ali če situacija to omogoča, izkob z večjim naklonom stranic gradbene jame.
- V količini je zajeta globina izkopa do cca 250 cm </t>
    </r>
  </si>
  <si>
    <r>
      <t xml:space="preserve">Dobava in vgrajevanje komprimiranega sloja tamponskega nasutja, </t>
    </r>
    <r>
      <rPr>
        <sz val="10"/>
        <rFont val="Arial"/>
        <family val="2"/>
        <charset val="238"/>
      </rPr>
      <t xml:space="preserve">debeline min. 20 cm (oziroma po navodilih geomehanika),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AB kineto in zunanjimi novimi AB jaški.</t>
    </r>
  </si>
  <si>
    <t xml:space="preserve">a.) Geotekstil: </t>
  </si>
  <si>
    <t xml:space="preserve">b.) Tamponsko nasutje: </t>
  </si>
  <si>
    <r>
      <t>Zasip za stenami kinete in novih zunanjih jaškov,</t>
    </r>
    <r>
      <rPr>
        <sz val="10"/>
        <rFont val="Arial"/>
        <family val="2"/>
        <charset val="238"/>
      </rPr>
      <t xml:space="preserve"> v slojih po 30 cm z materialom iz gradbiščne deponije, kateremu se odstranijo neuporabni delci, vključno z utrjevanjem po plasteh do predpisane zbitosti.</t>
    </r>
    <r>
      <rPr>
        <b/>
        <sz val="10"/>
        <rFont val="Arial"/>
        <family val="2"/>
        <charset val="238"/>
      </rPr>
      <t/>
    </r>
  </si>
  <si>
    <t xml:space="preserve"> Ocenjeno: </t>
  </si>
  <si>
    <r>
      <t>Odvoz odvečnega materiala</t>
    </r>
    <r>
      <rPr>
        <sz val="10"/>
        <rFont val="Arial"/>
        <family val="2"/>
        <charset val="238"/>
      </rPr>
      <t xml:space="preserve"> v trajno deponijo oddaljenosti do 10 km. V kolikor ni drugače dogovorjeno z investitorjem, je višek izkopanega materiala stvar izvajalca, ki ga odstrani iz gradbišča. 
</t>
    </r>
    <r>
      <rPr>
        <b/>
        <sz val="10"/>
        <rFont val="Arial"/>
        <family val="2"/>
        <charset val="238"/>
      </rPr>
      <t xml:space="preserve">Opomba: </t>
    </r>
    <r>
      <rPr>
        <sz val="10"/>
        <rFont val="Arial"/>
        <family val="2"/>
        <charset val="238"/>
      </rPr>
      <t>V količini zajet ves predviden odvečni material (v raščenem stanju) pri izvedbi zemeljskih del.
Deponija......................................................................... km</t>
    </r>
    <r>
      <rPr>
        <b/>
        <sz val="10"/>
        <rFont val="Arial"/>
        <family val="2"/>
        <charset val="238"/>
      </rPr>
      <t/>
    </r>
  </si>
  <si>
    <r>
      <t xml:space="preserve">Dobava in izvedba hidroizolacijenovih jaškov in kinete. </t>
    </r>
    <r>
      <rPr>
        <sz val="10"/>
        <rFont val="Arial CE"/>
        <charset val="238"/>
      </rPr>
      <t xml:space="preserve"> 
</t>
    </r>
    <r>
      <rPr>
        <b/>
        <sz val="10"/>
        <rFont val="Arial CE"/>
        <charset val="238"/>
      </rPr>
      <t>- Hidroizolacija:</t>
    </r>
    <r>
      <rPr>
        <sz val="10"/>
        <rFont val="Arial CE"/>
        <charset val="238"/>
      </rPr>
      <t xml:space="preserve"> enoslojna bitumenska (npr. IZOTEKT V4 PLUS in IBITOL ali TIMBITEKT ST/4-SA20 in TIMBITOL, debeline min. 4 mm) se izvede po celotnem obodu (stene in talne plošče) AB konstrukcije jaškov
Pred izvedbo hidroizolacije je podlago potrebno temeljito očistiti, ter po potrebi izravnati s cementno malto.
</t>
    </r>
    <r>
      <rPr>
        <b/>
        <sz val="10"/>
        <rFont val="Arial CE"/>
        <charset val="238"/>
      </rPr>
      <t>- Zaščita pred mehanskimi poškodbami</t>
    </r>
    <r>
      <rPr>
        <sz val="10"/>
        <rFont val="Arial CE"/>
        <charset val="238"/>
      </rPr>
      <t xml:space="preserve"> s čepasto folijo, izvedeno na hidroizolacijski sloj sten AB jaškov.</t>
    </r>
    <r>
      <rPr>
        <b/>
        <sz val="10"/>
        <rFont val="Arial CE"/>
        <charset val="238"/>
      </rPr>
      <t/>
    </r>
  </si>
  <si>
    <t xml:space="preserve">a.) Horizontalna bitumenska hidroizolacija: </t>
  </si>
  <si>
    <t xml:space="preserve">b.) Vertikalna bitumenska hidroizolacija: </t>
  </si>
  <si>
    <t xml:space="preserve">c) Čepasta folija: </t>
  </si>
  <si>
    <r>
      <t>Izvedba zaključnih del po končani izvedbi zunanjih AB jaškov in cevovoda.</t>
    </r>
    <r>
      <rPr>
        <sz val="10"/>
        <rFont val="Arial CE"/>
        <charset val="238"/>
      </rPr>
      <t xml:space="preserve"> vzpostavitev terena v prvotno stanje s ponovno vgradnjo predhodno odstranjenih tlakovcev, vključno z izvedbo peščene posteljice deb. 10-20 cm, z utrjevanjem in planiranjem oz. izravnavo, da bo podlaga pripravljena za polaganje tlaka. 
Prav tako se izvede nov asfalt, na mestih kjer se je odstranil obstoječ, vključno z izvedbo peščenega tampona (deb. 20 cm) in utrjevanjem do predpisane zbitosti. Asfalt predvidene deb. do 8 cm.</t>
    </r>
    <r>
      <rPr>
        <sz val="10"/>
        <color indexed="10"/>
        <rFont val="Arial CE"/>
        <charset val="238"/>
      </rPr>
      <t xml:space="preserve">
</t>
    </r>
    <r>
      <rPr>
        <sz val="10"/>
        <rFont val="Arial CE"/>
        <charset val="238"/>
      </rPr>
      <t>Po končanih delih se neposredna okolica objekta očisti in uredi v prvotno stanje (na območju izvedbe del), s planiranjem zemljine, zasaditvijo zelenice in evtl okrasnega grmičevja,..</t>
    </r>
    <r>
      <rPr>
        <sz val="10"/>
        <color indexed="10"/>
        <rFont val="Arial CE"/>
        <charset val="238"/>
      </rPr>
      <t>.</t>
    </r>
    <r>
      <rPr>
        <sz val="10"/>
        <rFont val="Arial CE"/>
        <charset val="238"/>
      </rPr>
      <t xml:space="preserve">
Količine za sanacijo se prilagodijo dejanskemu stanju in potrebam za izvedbo del.</t>
    </r>
  </si>
  <si>
    <t xml:space="preserve">b.) Dobava in izvedba asfalta deb. do 8 cm: </t>
  </si>
  <si>
    <r>
      <t xml:space="preserve">Krpanje talnih sestav tlakov okrog nove kinete serverja v pritličju. </t>
    </r>
    <r>
      <rPr>
        <sz val="10"/>
        <rFont val="Arial CE"/>
        <charset val="238"/>
      </rPr>
      <t xml:space="preserve">
Izvedba estrihov s talno izolacijo v sestavi po vzoru na obstoječo, v območjih izvedbe rušitvenih del okrog novega jaška oziroma kinete. Talne sestave se ugotovijo med izvedbo rušitvenih del, nov tlak je potrebno izvesti na način da se zagotovi homogenost starega in novega dela tlakov.</t>
    </r>
  </si>
  <si>
    <r>
      <t xml:space="preserve">Dobava in vgradnja vodotesne kabelske uvodnice Hauff za stene debele 350mm, </t>
    </r>
    <r>
      <rPr>
        <sz val="10"/>
        <rFont val="Arial"/>
        <family val="2"/>
        <charset val="238"/>
      </rPr>
      <t>komplet s prirobnicami, vložki, pokrovi, cevmi in tesnilno maso
- HSI 150 segmento 2/31 + 2x segmento 8/15</t>
    </r>
  </si>
  <si>
    <r>
      <t xml:space="preserve">Dobava in vgradnja pokrovov za nove jaške, vključno z vgradnimi obrobnimi okvirji, </t>
    </r>
    <r>
      <rPr>
        <sz val="10"/>
        <rFont val="Arial"/>
        <family val="2"/>
        <charset val="238"/>
      </rPr>
      <t>in vsem ostalim potrebnim materialom.
- Na notranjo kineto se vgradi pohodni pokrov z okvirjem, dim. 40x40 cm
- Na zunanje jaške se vgradijo povozni pokrovi z okvirji, dim. 100x100 cm, nosilnos C250.</t>
    </r>
  </si>
  <si>
    <t xml:space="preserve">a) Pohodni pokrov dim 40/40 cm: </t>
  </si>
  <si>
    <t xml:space="preserve">b) Povozni pokrov dim 100/100 cm: </t>
  </si>
  <si>
    <r>
      <t>Dobava in vgradnja novega cevnega razvoda od jaškov do notranje kinete, vključno z vsemi deli in materialom za vgradnjo.</t>
    </r>
    <r>
      <rPr>
        <sz val="10"/>
        <rFont val="Arial CE"/>
        <charset val="238"/>
      </rPr>
      <t xml:space="preserve"> 
Predvidena je izvedba povezave med jaškom ob obstoječem TK vodu, preko jaška pred objektom, do nove kinete v notranjosti objekta. Rušitvena dela za odstranitev asfalta in obstoječih stopnic z vhodnim pločnikom zajeta v postavki rušitvenih del.
</t>
    </r>
    <r>
      <rPr>
        <b/>
        <sz val="10"/>
        <rFont val="Arial CE"/>
        <charset val="238"/>
      </rPr>
      <t>- Kompletna dobava in vgradnja novih cevi fi 110 mm (3 kom) +  valjanec FeZn 25x4 mm</t>
    </r>
    <r>
      <rPr>
        <sz val="10"/>
        <rFont val="Arial CE"/>
        <charset val="238"/>
      </rPr>
      <t xml:space="preserve">, vključno z izvedbo priključkov na obstoječe omrežje in nove AB jaške, z vsemi potrebnimi fazonskimi kosi, gradbenimi in zemeljskimi deli (obsipavanje oz. obbetoniranje cevi, izvedba posteljice,...)
Predvidena je izvedba na globini cca 80 cm pod nivojem terena.
</t>
    </r>
    <r>
      <rPr>
        <b/>
        <sz val="10"/>
        <rFont val="Arial CE"/>
        <charset val="238"/>
      </rPr>
      <t xml:space="preserve">OPOMBA:
</t>
    </r>
    <r>
      <rPr>
        <sz val="10"/>
        <rFont val="Arial CE"/>
        <charset val="238"/>
      </rPr>
      <t xml:space="preserve">V c.e.m. je potrebno zajeti ves material in delo za kompletno izvedbo razvoda vključno z izvedbo izkopov in vseh ostalih zemeljskih del! </t>
    </r>
  </si>
  <si>
    <t xml:space="preserve">a) Zemeljska in gradbena dela za pripravo in zasip jarkov za polaganje inštalacije: </t>
  </si>
  <si>
    <t xml:space="preserve">b) Valjanec FeZn 25x40 mm: </t>
  </si>
  <si>
    <t xml:space="preserve">c) cev fi 110 mm: </t>
  </si>
  <si>
    <r>
      <t xml:space="preserve">Kompletna izvedba konstrukcije zunanjega povoznega AB jaška svetlih dim. 150/150/190 cm.
</t>
    </r>
    <r>
      <rPr>
        <sz val="10"/>
        <rFont val="Arial"/>
        <family val="2"/>
        <charset val="238"/>
      </rPr>
      <t>Predviden je jašek zunanjih dim. 240/240/230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sta 2 jaška enakih dimenzij, en je pred vhodom, drugi ob trasi obstoječega TK voda.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</si>
</sst>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81">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b/>
      <sz val="10"/>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2"/>
      <name val="Arial"/>
      <family val="2"/>
      <charset val="238"/>
    </font>
    <font>
      <sz val="10"/>
      <color indexed="10"/>
      <name val="Arial CE"/>
      <charset val="238"/>
    </font>
    <font>
      <sz val="10"/>
      <name val="Times New Roman"/>
      <family val="1"/>
      <charset val="238"/>
    </font>
    <font>
      <b/>
      <sz val="10"/>
      <color indexed="10"/>
      <name val="Arial CE"/>
      <charset val="238"/>
    </font>
    <font>
      <sz val="10"/>
      <color indexed="10"/>
      <name val="Arial"/>
      <family val="2"/>
      <charset val="238"/>
    </font>
    <font>
      <b/>
      <sz val="10"/>
      <color indexed="10"/>
      <name val="Arial"/>
      <family val="2"/>
      <charset val="238"/>
    </font>
    <font>
      <u/>
      <sz val="10"/>
      <name val="Arial CE"/>
      <charset val="238"/>
    </font>
    <font>
      <sz val="10"/>
      <color indexed="8"/>
      <name val="Arial"/>
      <family val="2"/>
      <charset val="238"/>
    </font>
    <font>
      <b/>
      <u/>
      <sz val="10"/>
      <name val="Arial CE"/>
      <charset val="238"/>
    </font>
    <font>
      <sz val="12"/>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0"/>
      <color rgb="FFFF0000"/>
      <name val="Arial CE"/>
      <charset val="238"/>
    </font>
    <font>
      <b/>
      <sz val="14"/>
      <color rgb="FFC00000"/>
      <name val="Arial"/>
      <family val="2"/>
      <charset val="238"/>
    </font>
    <font>
      <sz val="12"/>
      <color rgb="FFC00000"/>
      <name val="Arial"/>
      <family val="2"/>
      <charset val="238"/>
    </font>
    <font>
      <b/>
      <sz val="10"/>
      <name val="Arial CE"/>
      <family val="2"/>
      <charset val="238"/>
    </font>
    <font>
      <sz val="10"/>
      <color rgb="FF0070C0"/>
      <name val="Arial"/>
      <family val="2"/>
      <charset val="238"/>
    </font>
    <font>
      <b/>
      <sz val="14"/>
      <color rgb="FF0070C0"/>
      <name val="Arial"/>
      <family val="2"/>
      <charset val="238"/>
    </font>
    <font>
      <b/>
      <sz val="10"/>
      <name val="Arial"/>
      <family val="2"/>
    </font>
    <font>
      <sz val="10"/>
      <color indexed="10"/>
      <name val="Arial"/>
      <family val="2"/>
    </font>
    <font>
      <sz val="10"/>
      <color rgb="FFFF0000"/>
      <name val="Arial"/>
      <family val="2"/>
    </font>
    <font>
      <b/>
      <sz val="10"/>
      <color indexed="10"/>
      <name val="Arial"/>
      <family val="2"/>
    </font>
    <font>
      <b/>
      <sz val="10"/>
      <color indexed="10"/>
      <name val="Arial CE"/>
      <family val="2"/>
      <charset val="238"/>
    </font>
    <font>
      <sz val="10"/>
      <color indexed="10"/>
      <name val="Arial CE"/>
      <family val="2"/>
      <charset val="238"/>
    </font>
    <font>
      <b/>
      <sz val="10"/>
      <color rgb="FFFF0000"/>
      <name val="Arial"/>
      <family val="2"/>
    </font>
    <font>
      <u/>
      <sz val="10"/>
      <name val="Arial"/>
      <family val="2"/>
    </font>
    <font>
      <b/>
      <u/>
      <sz val="10"/>
      <name val="Arial"/>
      <family val="2"/>
    </font>
    <font>
      <sz val="10"/>
      <color indexed="8"/>
      <name val="Arial"/>
      <family val="2"/>
    </font>
    <font>
      <b/>
      <sz val="10"/>
      <color theme="1"/>
      <name val="Arial"/>
      <family val="2"/>
    </font>
    <font>
      <sz val="11"/>
      <name val="Arial CE"/>
      <family val="2"/>
      <charset val="238"/>
    </font>
    <font>
      <b/>
      <sz val="12"/>
      <name val="Arial CE"/>
      <family val="2"/>
      <charset val="238"/>
    </font>
    <font>
      <sz val="12"/>
      <name val="Arial CE"/>
      <family val="2"/>
      <charset val="238"/>
    </font>
  </fonts>
  <fills count="24">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top style="thin">
        <color theme="0" tint="-0.249977111117893"/>
      </top>
      <bottom/>
      <diagonal/>
    </border>
    <border>
      <left/>
      <right style="thin">
        <color indexed="22"/>
      </right>
      <top style="thin">
        <color indexed="22"/>
      </top>
      <bottom/>
      <diagonal/>
    </border>
  </borders>
  <cellStyleXfs count="323">
    <xf numFmtId="0" fontId="0" fillId="0" borderId="0"/>
    <xf numFmtId="0" fontId="22" fillId="0" borderId="0"/>
    <xf numFmtId="0" fontId="1" fillId="2" borderId="0" applyNumberFormat="0" applyBorder="0" applyAlignment="0" applyProtection="0"/>
    <xf numFmtId="0" fontId="23"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3" fontId="10" fillId="0" borderId="0" applyFont="0" applyFill="0" applyBorder="0" applyAlignment="0" applyProtection="0"/>
    <xf numFmtId="0" fontId="25" fillId="0" borderId="3" applyAlignment="0"/>
    <xf numFmtId="9" fontId="26"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8" fillId="0" borderId="0"/>
    <xf numFmtId="0" fontId="2" fillId="0" borderId="0"/>
    <xf numFmtId="0" fontId="26" fillId="0" borderId="0"/>
    <xf numFmtId="0" fontId="9"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31" fillId="0" borderId="0"/>
    <xf numFmtId="0" fontId="2" fillId="0" borderId="0"/>
    <xf numFmtId="0" fontId="52" fillId="0" borderId="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165" fontId="33" fillId="0" borderId="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9" fontId="2" fillId="0" borderId="0" applyFont="0" applyFill="0" applyBorder="0" applyAlignment="0" applyProtection="0"/>
    <xf numFmtId="49" fontId="34" fillId="18" borderId="11">
      <alignment horizontal="center" vertical="top" wrapText="1"/>
    </xf>
    <xf numFmtId="49" fontId="34" fillId="18" borderId="11">
      <alignment horizontal="center" vertical="top" wrapText="1"/>
    </xf>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0" fontId="22" fillId="0" borderId="0"/>
    <xf numFmtId="0" fontId="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164" fontId="7" fillId="0" borderId="0" applyFont="0" applyFill="0" applyBorder="0" applyAlignment="0" applyProtection="0"/>
    <xf numFmtId="166" fontId="7" fillId="0" borderId="0" applyFill="0" applyBorder="0" applyAlignment="0" applyProtection="0"/>
    <xf numFmtId="164"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3" fillId="0" borderId="0" applyFill="0" applyBorder="0" applyAlignment="0" applyProtection="0"/>
    <xf numFmtId="167" fontId="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495">
    <xf numFmtId="0" fontId="0" fillId="0" borderId="0" xfId="0"/>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5" fillId="0" borderId="9" xfId="0" applyNumberFormat="1" applyFont="1" applyFill="1" applyBorder="1" applyAlignment="1">
      <alignment horizontal="left" vertical="justify" wrapText="1"/>
    </xf>
    <xf numFmtId="2" fontId="36"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4" fontId="39" fillId="0" borderId="16" xfId="0" applyNumberFormat="1" applyFont="1" applyFill="1" applyBorder="1" applyAlignment="1" applyProtection="1">
      <alignment vertical="top"/>
    </xf>
    <xf numFmtId="0" fontId="39"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0" fontId="0" fillId="0" borderId="0" xfId="0" applyFont="1"/>
    <xf numFmtId="49" fontId="0" fillId="0" borderId="0" xfId="0" applyNumberFormat="1" applyFont="1" applyFill="1" applyBorder="1" applyAlignment="1">
      <alignment vertical="top"/>
    </xf>
    <xf numFmtId="49" fontId="0" fillId="0" borderId="0" xfId="0" applyNumberFormat="1" applyFont="1" applyFill="1" applyAlignment="1">
      <alignment vertical="top"/>
    </xf>
    <xf numFmtId="49" fontId="39" fillId="0" borderId="21" xfId="0" applyNumberFormat="1" applyFont="1" applyFill="1" applyBorder="1" applyAlignment="1" applyProtection="1">
      <alignment horizontal="left" vertical="top"/>
    </xf>
    <xf numFmtId="49" fontId="5" fillId="0" borderId="0" xfId="0" applyNumberFormat="1" applyFont="1" applyFill="1" applyBorder="1" applyAlignment="1">
      <alignment vertical="top"/>
    </xf>
    <xf numFmtId="4" fontId="3" fillId="19" borderId="15" xfId="0" applyNumberFormat="1" applyFont="1" applyFill="1" applyBorder="1" applyAlignment="1" applyProtection="1">
      <alignment vertical="center"/>
      <protection locked="0"/>
    </xf>
    <xf numFmtId="2" fontId="5" fillId="0" borderId="0" xfId="0" applyNumberFormat="1" applyFont="1" applyFill="1" applyBorder="1" applyAlignment="1">
      <alignment horizontal="left" vertical="justify" wrapText="1"/>
    </xf>
    <xf numFmtId="49" fontId="0" fillId="0" borderId="0" xfId="0" applyNumberFormat="1" applyFill="1" applyAlignment="1">
      <alignment vertical="top"/>
    </xf>
    <xf numFmtId="49" fontId="5" fillId="0" borderId="22" xfId="0" applyNumberFormat="1" applyFont="1" applyFill="1" applyBorder="1" applyAlignment="1">
      <alignment horizontal="left" vertical="top"/>
    </xf>
    <xf numFmtId="49" fontId="5" fillId="0" borderId="21" xfId="0" applyNumberFormat="1" applyFont="1" applyFill="1" applyBorder="1" applyAlignment="1">
      <alignment horizontal="left" vertical="top"/>
    </xf>
    <xf numFmtId="2" fontId="0" fillId="0" borderId="15" xfId="0" applyNumberFormat="1" applyFont="1" applyFill="1" applyBorder="1" applyAlignment="1">
      <alignment horizontal="right" vertical="center"/>
    </xf>
    <xf numFmtId="2" fontId="5" fillId="19" borderId="9" xfId="0" applyNumberFormat="1" applyFont="1" applyFill="1" applyBorder="1" applyAlignment="1">
      <alignment horizontal="left" vertical="justify" wrapText="1"/>
    </xf>
    <xf numFmtId="0" fontId="53" fillId="0" borderId="0" xfId="0" applyFont="1" applyFill="1"/>
    <xf numFmtId="49" fontId="53" fillId="0" borderId="0" xfId="0" applyNumberFormat="1" applyFont="1" applyFill="1" applyAlignment="1">
      <alignment vertical="top"/>
    </xf>
    <xf numFmtId="2" fontId="53" fillId="0" borderId="0" xfId="0" applyNumberFormat="1" applyFont="1" applyFill="1" applyAlignment="1">
      <alignment vertical="justify"/>
    </xf>
    <xf numFmtId="4" fontId="53" fillId="0" borderId="0" xfId="0" applyNumberFormat="1" applyFont="1" applyFill="1" applyAlignment="1">
      <alignment vertical="top"/>
    </xf>
    <xf numFmtId="4" fontId="53"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36" fillId="19" borderId="9" xfId="0" applyNumberFormat="1" applyFont="1" applyFill="1" applyBorder="1" applyAlignment="1">
      <alignment horizontal="left" vertical="justify" wrapText="1"/>
    </xf>
    <xf numFmtId="2" fontId="36" fillId="0" borderId="9"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0" fillId="19" borderId="23" xfId="0" applyFont="1" applyFill="1" applyBorder="1" applyAlignment="1">
      <alignment horizontal="left" vertical="top" wrapText="1"/>
    </xf>
    <xf numFmtId="0" fontId="54" fillId="0" borderId="0" xfId="0" applyFont="1" applyFill="1"/>
    <xf numFmtId="0" fontId="0" fillId="0" borderId="23" xfId="0" applyFont="1" applyFill="1" applyBorder="1" applyAlignment="1"/>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2" fontId="0" fillId="0" borderId="15" xfId="0" applyNumberFormat="1" applyFont="1" applyFill="1" applyBorder="1" applyAlignment="1">
      <alignment horizontal="right" vertical="center" wrapText="1"/>
    </xf>
    <xf numFmtId="0" fontId="55" fillId="0" borderId="0" xfId="0" applyFont="1" applyFill="1"/>
    <xf numFmtId="0" fontId="56" fillId="0" borderId="0" xfId="0" applyFont="1" applyFill="1"/>
    <xf numFmtId="0" fontId="56" fillId="0" borderId="0" xfId="0" applyFont="1"/>
    <xf numFmtId="0" fontId="7" fillId="0" borderId="0" xfId="0" applyFont="1" applyAlignment="1">
      <alignment vertical="top"/>
    </xf>
    <xf numFmtId="0" fontId="37" fillId="0" borderId="0" xfId="0" applyFont="1" applyFill="1"/>
    <xf numFmtId="0" fontId="37" fillId="0" borderId="0" xfId="0" applyFont="1" applyFill="1" applyAlignment="1">
      <alignment horizontal="left"/>
    </xf>
    <xf numFmtId="0" fontId="54" fillId="0" borderId="0" xfId="0" applyFont="1" applyFill="1" applyAlignment="1">
      <alignment horizontal="left" indent="1"/>
    </xf>
    <xf numFmtId="0" fontId="55" fillId="0" borderId="0" xfId="0" applyFont="1" applyAlignment="1">
      <alignment horizontal="left" vertical="top" indent="1"/>
    </xf>
    <xf numFmtId="0" fontId="55" fillId="0" borderId="0" xfId="0" applyFont="1" applyFill="1" applyAlignment="1">
      <alignment horizontal="left" indent="1"/>
    </xf>
    <xf numFmtId="4" fontId="54" fillId="0" borderId="0" xfId="0" applyNumberFormat="1" applyFont="1" applyFill="1" applyAlignment="1">
      <alignment horizontal="left" indent="1"/>
    </xf>
    <xf numFmtId="0" fontId="0" fillId="0" borderId="0" xfId="0" applyFill="1" applyAlignment="1">
      <alignment horizontal="left" indent="1"/>
    </xf>
    <xf numFmtId="49" fontId="36" fillId="0" borderId="22" xfId="0" applyNumberFormat="1" applyFont="1" applyFill="1" applyBorder="1" applyAlignment="1">
      <alignment horizontal="left" vertical="top"/>
    </xf>
    <xf numFmtId="4" fontId="7" fillId="0" borderId="16" xfId="0" applyNumberFormat="1" applyFont="1" applyFill="1" applyBorder="1" applyAlignment="1">
      <alignment vertical="top"/>
    </xf>
    <xf numFmtId="0" fontId="7" fillId="0" borderId="15" xfId="0" applyFont="1" applyFill="1" applyBorder="1" applyAlignment="1">
      <alignment vertical="top"/>
    </xf>
    <xf numFmtId="0" fontId="7" fillId="0" borderId="0" xfId="0" applyFont="1" applyFill="1"/>
    <xf numFmtId="49" fontId="36" fillId="0" borderId="21" xfId="0" applyNumberFormat="1" applyFont="1" applyFill="1" applyBorder="1" applyAlignment="1">
      <alignment horizontal="left" vertical="top"/>
    </xf>
    <xf numFmtId="2" fontId="7" fillId="0" borderId="15" xfId="0" applyNumberFormat="1" applyFont="1" applyFill="1" applyBorder="1" applyAlignment="1">
      <alignment horizontal="right" vertical="center"/>
    </xf>
    <xf numFmtId="4" fontId="7" fillId="0" borderId="9" xfId="0" applyNumberFormat="1" applyFont="1" applyFill="1" applyBorder="1" applyAlignment="1">
      <alignment vertical="center"/>
    </xf>
    <xf numFmtId="4" fontId="7" fillId="0" borderId="17" xfId="0" applyNumberFormat="1" applyFont="1" applyFill="1" applyBorder="1" applyAlignment="1">
      <alignment horizontal="center" vertical="center"/>
    </xf>
    <xf numFmtId="4" fontId="7" fillId="19" borderId="15" xfId="0" applyNumberFormat="1" applyFont="1" applyFill="1" applyBorder="1" applyAlignment="1">
      <alignment vertical="center"/>
    </xf>
    <xf numFmtId="4" fontId="7" fillId="0" borderId="18" xfId="0" applyNumberFormat="1" applyFont="1" applyFill="1" applyBorder="1" applyAlignment="1">
      <alignment vertical="center"/>
    </xf>
    <xf numFmtId="0" fontId="7" fillId="0" borderId="17" xfId="0" applyFont="1" applyFill="1" applyBorder="1" applyAlignment="1">
      <alignment vertical="top"/>
    </xf>
    <xf numFmtId="0" fontId="7" fillId="0" borderId="0" xfId="0" applyFont="1"/>
    <xf numFmtId="2" fontId="7" fillId="0" borderId="0" xfId="0" applyNumberFormat="1" applyFont="1" applyFill="1" applyBorder="1" applyAlignment="1">
      <alignment horizontal="right" vertical="center"/>
    </xf>
    <xf numFmtId="49" fontId="7" fillId="0" borderId="0" xfId="0" applyNumberFormat="1" applyFont="1" applyFill="1" applyAlignment="1">
      <alignment vertical="top"/>
    </xf>
    <xf numFmtId="2" fontId="7" fillId="0" borderId="0" xfId="0" applyNumberFormat="1" applyFont="1" applyFill="1" applyAlignment="1">
      <alignment vertical="justify"/>
    </xf>
    <xf numFmtId="4" fontId="7" fillId="0" borderId="0" xfId="0" applyNumberFormat="1" applyFont="1" applyFill="1" applyAlignment="1">
      <alignment vertical="top"/>
    </xf>
    <xf numFmtId="4" fontId="7" fillId="0" borderId="0" xfId="0" applyNumberFormat="1" applyFont="1" applyFill="1" applyAlignment="1">
      <alignment horizontal="right" vertical="top"/>
    </xf>
    <xf numFmtId="0" fontId="57" fillId="0" borderId="0" xfId="0" applyFont="1" applyFill="1"/>
    <xf numFmtId="49" fontId="7" fillId="0" borderId="22" xfId="0" applyNumberFormat="1" applyFont="1" applyFill="1" applyBorder="1" applyAlignment="1">
      <alignment horizontal="left" vertical="top"/>
    </xf>
    <xf numFmtId="16" fontId="7" fillId="0" borderId="15" xfId="0" applyNumberFormat="1" applyFont="1" applyFill="1" applyBorder="1" applyAlignment="1">
      <alignment horizontal="center" wrapText="1"/>
    </xf>
    <xf numFmtId="49" fontId="42" fillId="0" borderId="21" xfId="0" applyNumberFormat="1" applyFont="1" applyFill="1" applyBorder="1" applyAlignment="1" applyProtection="1">
      <alignment horizontal="left" vertical="top"/>
    </xf>
    <xf numFmtId="2" fontId="7" fillId="0" borderId="15" xfId="0" applyNumberFormat="1" applyFont="1" applyFill="1" applyBorder="1" applyAlignment="1" applyProtection="1">
      <alignment horizontal="right" vertical="center"/>
    </xf>
    <xf numFmtId="4" fontId="7" fillId="0" borderId="9" xfId="0" applyNumberFormat="1" applyFont="1" applyFill="1" applyBorder="1" applyAlignment="1" applyProtection="1">
      <alignment vertical="center"/>
    </xf>
    <xf numFmtId="4" fontId="7" fillId="0" borderId="17" xfId="0" applyNumberFormat="1" applyFont="1" applyFill="1" applyBorder="1" applyAlignment="1" applyProtection="1">
      <alignment horizontal="center" vertical="center"/>
    </xf>
    <xf numFmtId="4" fontId="7" fillId="19" borderId="15" xfId="0" applyNumberFormat="1" applyFont="1" applyFill="1" applyBorder="1" applyAlignment="1" applyProtection="1">
      <alignment vertical="center"/>
      <protection locked="0"/>
    </xf>
    <xf numFmtId="0" fontId="7" fillId="0" borderId="0" xfId="0" applyFont="1" applyAlignment="1">
      <alignment horizontal="right"/>
    </xf>
    <xf numFmtId="49" fontId="7" fillId="0" borderId="0" xfId="0" applyNumberFormat="1" applyFont="1" applyAlignment="1">
      <alignment vertical="top"/>
    </xf>
    <xf numFmtId="0" fontId="7" fillId="0" borderId="0" xfId="0" applyFont="1" applyAlignment="1">
      <alignment vertical="center"/>
    </xf>
    <xf numFmtId="0" fontId="47" fillId="0" borderId="0" xfId="0" applyFont="1" applyBorder="1" applyAlignment="1">
      <alignment horizontal="left"/>
    </xf>
    <xf numFmtId="0" fontId="7" fillId="0" borderId="0" xfId="0" applyFont="1" applyFill="1" applyBorder="1" applyAlignment="1">
      <alignment horizontal="left"/>
    </xf>
    <xf numFmtId="0" fontId="7" fillId="0" borderId="0" xfId="0" applyFont="1" applyFill="1" applyBorder="1" applyAlignment="1">
      <alignment horizontal="right"/>
    </xf>
    <xf numFmtId="0" fontId="47" fillId="0" borderId="0" xfId="0" applyFont="1" applyFill="1" applyBorder="1" applyAlignment="1">
      <alignment horizontal="center" vertical="center"/>
    </xf>
    <xf numFmtId="0" fontId="37" fillId="0" borderId="0" xfId="0" applyFont="1" applyFill="1" applyBorder="1" applyAlignment="1">
      <alignment horizontal="left"/>
    </xf>
    <xf numFmtId="0" fontId="51" fillId="0" borderId="26" xfId="0" applyFont="1" applyFill="1" applyBorder="1" applyAlignment="1">
      <alignment horizontal="left"/>
    </xf>
    <xf numFmtId="0" fontId="7" fillId="0" borderId="26" xfId="0" applyFont="1" applyBorder="1" applyAlignment="1">
      <alignment horizontal="right"/>
    </xf>
    <xf numFmtId="4" fontId="51" fillId="0" borderId="26" xfId="0" applyNumberFormat="1" applyFont="1" applyFill="1" applyBorder="1" applyAlignment="1"/>
    <xf numFmtId="4" fontId="51" fillId="0" borderId="26" xfId="0" applyNumberFormat="1" applyFont="1" applyFill="1" applyBorder="1" applyAlignment="1">
      <alignment horizontal="center"/>
    </xf>
    <xf numFmtId="0" fontId="47" fillId="0" borderId="0" xfId="0" applyFont="1" applyFill="1" applyBorder="1" applyAlignment="1">
      <alignment horizontal="right"/>
    </xf>
    <xf numFmtId="0" fontId="7" fillId="0" borderId="0" xfId="0" applyFont="1" applyAlignment="1">
      <alignment horizontal="center"/>
    </xf>
    <xf numFmtId="0" fontId="38" fillId="0" borderId="0" xfId="0" applyFont="1" applyFill="1" applyBorder="1" applyAlignment="1">
      <alignment horizontal="left"/>
    </xf>
    <xf numFmtId="0" fontId="38" fillId="0" borderId="0" xfId="0" applyFont="1" applyFill="1" applyBorder="1" applyAlignment="1">
      <alignment horizontal="right"/>
    </xf>
    <xf numFmtId="4" fontId="38" fillId="0" borderId="30" xfId="0" applyNumberFormat="1" applyFont="1" applyFill="1" applyBorder="1" applyAlignment="1"/>
    <xf numFmtId="4" fontId="38" fillId="0" borderId="0" xfId="0" applyNumberFormat="1" applyFont="1" applyFill="1" applyBorder="1" applyAlignment="1"/>
    <xf numFmtId="0" fontId="47" fillId="0" borderId="0" xfId="0" applyFont="1" applyFill="1" applyBorder="1" applyAlignment="1">
      <alignment horizontal="left"/>
    </xf>
    <xf numFmtId="4" fontId="47" fillId="0" borderId="31" xfId="0" applyNumberFormat="1" applyFont="1" applyFill="1" applyBorder="1" applyAlignment="1">
      <alignment horizontal="right"/>
    </xf>
    <xf numFmtId="4" fontId="47" fillId="0" borderId="0" xfId="0" applyNumberFormat="1" applyFont="1" applyFill="1" applyBorder="1" applyAlignment="1">
      <alignment horizontal="right"/>
    </xf>
    <xf numFmtId="0" fontId="7" fillId="0" borderId="0" xfId="0" applyFont="1" applyBorder="1" applyAlignment="1">
      <alignment horizontal="right"/>
    </xf>
    <xf numFmtId="0" fontId="59" fillId="0" borderId="0" xfId="0" applyFont="1"/>
    <xf numFmtId="0" fontId="59" fillId="0" borderId="0" xfId="0" applyFont="1" applyAlignment="1">
      <alignment horizontal="right"/>
    </xf>
    <xf numFmtId="0" fontId="59" fillId="0" borderId="0" xfId="0" applyFont="1" applyBorder="1" applyAlignment="1">
      <alignment horizontal="right"/>
    </xf>
    <xf numFmtId="0" fontId="58" fillId="0" borderId="0" xfId="0" applyFont="1" applyFill="1"/>
    <xf numFmtId="9" fontId="0" fillId="0" borderId="9" xfId="283" applyFont="1" applyFill="1" applyBorder="1" applyAlignment="1" applyProtection="1">
      <alignment vertical="center"/>
    </xf>
    <xf numFmtId="0" fontId="60" fillId="0" borderId="0" xfId="0" applyFont="1" applyFill="1" applyAlignment="1">
      <alignment horizontal="left" indent="1"/>
    </xf>
    <xf numFmtId="0" fontId="55" fillId="0" borderId="0" xfId="0" applyFont="1" applyFill="1" applyAlignment="1">
      <alignment horizontal="left" wrapText="1" indent="1"/>
    </xf>
    <xf numFmtId="4" fontId="60" fillId="0" borderId="0" xfId="0" applyNumberFormat="1" applyFont="1" applyFill="1" applyAlignment="1">
      <alignment horizontal="left" indent="1"/>
    </xf>
    <xf numFmtId="0" fontId="59" fillId="0" borderId="0" xfId="0" applyFont="1" applyFill="1"/>
    <xf numFmtId="49" fontId="7" fillId="0" borderId="0" xfId="0" applyNumberFormat="1" applyFont="1" applyFill="1" applyBorder="1" applyAlignment="1">
      <alignment vertical="top"/>
    </xf>
    <xf numFmtId="49" fontId="59" fillId="0" borderId="0" xfId="0" applyNumberFormat="1" applyFont="1" applyFill="1" applyAlignment="1">
      <alignment vertical="top"/>
    </xf>
    <xf numFmtId="2" fontId="59" fillId="0" borderId="0" xfId="0" applyNumberFormat="1" applyFont="1" applyFill="1" applyAlignment="1">
      <alignment vertical="justify"/>
    </xf>
    <xf numFmtId="4" fontId="59" fillId="0" borderId="0" xfId="0" applyNumberFormat="1" applyFont="1" applyFill="1" applyAlignment="1">
      <alignment vertical="top"/>
    </xf>
    <xf numFmtId="4" fontId="59" fillId="0" borderId="0" xfId="0" applyNumberFormat="1" applyFont="1" applyFill="1" applyAlignment="1">
      <alignment horizontal="right" vertical="top"/>
    </xf>
    <xf numFmtId="0" fontId="54" fillId="0" borderId="0" xfId="0" applyFont="1" applyAlignment="1">
      <alignment horizontal="left" indent="1"/>
    </xf>
    <xf numFmtId="0" fontId="0" fillId="20" borderId="23" xfId="0" applyFont="1" applyFill="1" applyBorder="1" applyAlignment="1">
      <alignment horizontal="left" vertical="top" wrapText="1"/>
    </xf>
    <xf numFmtId="2" fontId="0" fillId="0" borderId="15" xfId="0" applyNumberFormat="1" applyFont="1" applyFill="1" applyBorder="1" applyAlignment="1" applyProtection="1">
      <alignment horizontal="right" vertical="center" wrapText="1"/>
    </xf>
    <xf numFmtId="0" fontId="0" fillId="0" borderId="36" xfId="0" applyFill="1" applyBorder="1" applyAlignment="1">
      <alignment horizontal="left" indent="1"/>
    </xf>
    <xf numFmtId="0" fontId="0" fillId="0" borderId="0" xfId="0" applyFill="1" applyBorder="1" applyAlignment="1">
      <alignment horizontal="left" indent="1"/>
    </xf>
    <xf numFmtId="0" fontId="54" fillId="0" borderId="0" xfId="0" applyFont="1" applyFill="1" applyBorder="1" applyAlignment="1">
      <alignment horizontal="left" indent="1"/>
    </xf>
    <xf numFmtId="4" fontId="54" fillId="0" borderId="0" xfId="0" applyNumberFormat="1" applyFont="1" applyFill="1" applyBorder="1" applyAlignment="1">
      <alignment horizontal="left" indent="1"/>
    </xf>
    <xf numFmtId="49" fontId="5" fillId="0" borderId="37" xfId="0" applyNumberFormat="1" applyFont="1" applyFill="1" applyBorder="1" applyAlignment="1">
      <alignment horizontal="left" vertical="top"/>
    </xf>
    <xf numFmtId="49" fontId="5" fillId="0" borderId="40" xfId="0" applyNumberFormat="1" applyFont="1" applyFill="1" applyBorder="1" applyAlignment="1">
      <alignment horizontal="left" vertical="top"/>
    </xf>
    <xf numFmtId="49" fontId="5" fillId="0" borderId="42" xfId="0" applyNumberFormat="1" applyFont="1" applyFill="1" applyBorder="1" applyAlignment="1">
      <alignment horizontal="left" vertical="top"/>
    </xf>
    <xf numFmtId="4" fontId="7" fillId="0" borderId="44" xfId="0" applyNumberFormat="1" applyFont="1" applyFill="1" applyBorder="1" applyAlignment="1">
      <alignment vertical="center"/>
    </xf>
    <xf numFmtId="4" fontId="7" fillId="0" borderId="44" xfId="0" applyNumberFormat="1" applyFont="1" applyFill="1" applyBorder="1" applyAlignment="1">
      <alignment horizontal="center" vertical="center"/>
    </xf>
    <xf numFmtId="4" fontId="7" fillId="19" borderId="45" xfId="0" applyNumberFormat="1" applyFont="1" applyFill="1" applyBorder="1" applyAlignment="1">
      <alignment vertical="center"/>
    </xf>
    <xf numFmtId="49" fontId="5" fillId="0" borderId="44" xfId="0" applyNumberFormat="1" applyFont="1" applyFill="1" applyBorder="1" applyAlignment="1">
      <alignment horizontal="left" vertical="top"/>
    </xf>
    <xf numFmtId="2" fontId="7" fillId="0" borderId="46" xfId="0" applyNumberFormat="1" applyFont="1" applyFill="1" applyBorder="1" applyAlignment="1">
      <alignment horizontal="right" vertical="center"/>
    </xf>
    <xf numFmtId="49" fontId="5" fillId="0" borderId="22" xfId="0" applyNumberFormat="1" applyFont="1" applyFill="1" applyBorder="1" applyAlignment="1" applyProtection="1">
      <alignment horizontal="left" vertical="top"/>
    </xf>
    <xf numFmtId="0" fontId="62" fillId="0" borderId="0" xfId="0" applyFont="1" applyFill="1" applyAlignment="1">
      <alignment horizontal="left" indent="1"/>
    </xf>
    <xf numFmtId="49" fontId="55" fillId="0" borderId="0" xfId="0" applyNumberFormat="1" applyFont="1" applyFill="1"/>
    <xf numFmtId="4" fontId="55" fillId="0" borderId="0" xfId="0" applyNumberFormat="1" applyFont="1" applyFill="1" applyAlignment="1">
      <alignment horizontal="left" indent="1"/>
    </xf>
    <xf numFmtId="0" fontId="58" fillId="21" borderId="0" xfId="0" applyFont="1" applyFill="1"/>
    <xf numFmtId="0" fontId="59" fillId="21" borderId="0" xfId="0" applyFont="1" applyFill="1"/>
    <xf numFmtId="0" fontId="60" fillId="0" borderId="0" xfId="0" applyFont="1" applyFill="1"/>
    <xf numFmtId="0" fontId="58" fillId="0" borderId="0" xfId="0" applyFont="1"/>
    <xf numFmtId="0" fontId="55" fillId="0" borderId="0" xfId="0" applyFont="1"/>
    <xf numFmtId="0" fontId="63" fillId="0" borderId="0" xfId="0" applyFont="1" applyFill="1" applyAlignment="1">
      <alignment horizontal="left"/>
    </xf>
    <xf numFmtId="0" fontId="7" fillId="0" borderId="32" xfId="0" applyFont="1" applyFill="1" applyBorder="1" applyAlignment="1">
      <alignment vertical="top" wrapText="1"/>
    </xf>
    <xf numFmtId="0" fontId="7" fillId="0" borderId="0" xfId="0" applyFont="1" applyFill="1" applyAlignment="1">
      <alignment vertical="top" wrapText="1"/>
    </xf>
    <xf numFmtId="0" fontId="63" fillId="0" borderId="0" xfId="0" applyFont="1" applyAlignment="1">
      <alignment horizontal="left"/>
    </xf>
    <xf numFmtId="0" fontId="0" fillId="0" borderId="50" xfId="0" applyFill="1" applyBorder="1" applyAlignment="1">
      <alignment horizontal="left" indent="1"/>
    </xf>
    <xf numFmtId="4" fontId="0" fillId="19" borderId="15" xfId="0" applyNumberFormat="1" applyFont="1" applyFill="1" applyBorder="1" applyAlignment="1">
      <alignment vertical="center"/>
    </xf>
    <xf numFmtId="49" fontId="64" fillId="0" borderId="0" xfId="0" applyNumberFormat="1" applyFont="1" applyFill="1" applyBorder="1" applyAlignment="1">
      <alignment vertical="top"/>
    </xf>
    <xf numFmtId="4" fontId="0" fillId="0" borderId="16"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7" xfId="0" applyNumberFormat="1" applyFont="1" applyFill="1" applyBorder="1" applyAlignment="1">
      <alignment vertical="top"/>
    </xf>
    <xf numFmtId="4" fontId="0" fillId="0" borderId="17" xfId="0" applyNumberFormat="1" applyFont="1" applyFill="1" applyBorder="1" applyAlignment="1">
      <alignment horizontal="center" vertical="center"/>
    </xf>
    <xf numFmtId="0" fontId="55" fillId="0" borderId="0" xfId="0" applyNumberFormat="1" applyFont="1" applyFill="1"/>
    <xf numFmtId="0" fontId="62" fillId="0" borderId="0" xfId="0" applyNumberFormat="1" applyFont="1" applyFill="1" applyAlignment="1">
      <alignment horizontal="left" indent="1"/>
    </xf>
    <xf numFmtId="0" fontId="55" fillId="0" borderId="0" xfId="0" quotePrefix="1" applyNumberFormat="1" applyFont="1" applyFill="1" applyAlignment="1">
      <alignment wrapText="1"/>
    </xf>
    <xf numFmtId="0" fontId="65" fillId="0" borderId="0" xfId="0" applyFont="1"/>
    <xf numFmtId="0" fontId="65" fillId="0" borderId="0" xfId="0" applyFont="1" applyAlignment="1">
      <alignment horizontal="right"/>
    </xf>
    <xf numFmtId="0" fontId="66" fillId="0" borderId="0" xfId="0" applyFont="1" applyFill="1" applyBorder="1" applyAlignment="1">
      <alignment horizontal="left"/>
    </xf>
    <xf numFmtId="4" fontId="66" fillId="0" borderId="0" xfId="0" applyNumberFormat="1" applyFont="1" applyFill="1" applyBorder="1" applyAlignment="1">
      <alignment horizontal="right"/>
    </xf>
    <xf numFmtId="4" fontId="66" fillId="0" borderId="31" xfId="0" applyNumberFormat="1" applyFont="1" applyFill="1" applyBorder="1" applyAlignment="1">
      <alignment horizontal="right"/>
    </xf>
    <xf numFmtId="4" fontId="62" fillId="0" borderId="0" xfId="0" applyNumberFormat="1" applyFont="1" applyFill="1" applyAlignment="1">
      <alignment horizontal="left" indent="1"/>
    </xf>
    <xf numFmtId="49" fontId="0" fillId="0" borderId="22" xfId="0" applyNumberFormat="1" applyFont="1" applyFill="1" applyBorder="1" applyAlignment="1">
      <alignment horizontal="left" vertical="top"/>
    </xf>
    <xf numFmtId="4" fontId="0" fillId="0" borderId="9" xfId="0" applyNumberFormat="1" applyFont="1" applyFill="1" applyBorder="1" applyAlignment="1">
      <alignment vertical="center"/>
    </xf>
    <xf numFmtId="0" fontId="5" fillId="0" borderId="0" xfId="0" applyFont="1" applyFill="1" applyBorder="1" applyAlignment="1">
      <alignment horizontal="left" vertical="top" wrapText="1"/>
    </xf>
    <xf numFmtId="49" fontId="26" fillId="0" borderId="0" xfId="0" applyNumberFormat="1" applyFont="1" applyFill="1" applyAlignment="1">
      <alignment vertical="top"/>
    </xf>
    <xf numFmtId="4" fontId="26" fillId="0" borderId="0" xfId="0" applyNumberFormat="1" applyFont="1" applyFill="1" applyAlignment="1">
      <alignment vertical="top"/>
    </xf>
    <xf numFmtId="4" fontId="26" fillId="0" borderId="0" xfId="0" applyNumberFormat="1" applyFont="1" applyFill="1" applyAlignment="1">
      <alignment horizontal="right" vertical="top"/>
    </xf>
    <xf numFmtId="49" fontId="26" fillId="0" borderId="22" xfId="0" applyNumberFormat="1" applyFont="1" applyFill="1" applyBorder="1" applyAlignment="1">
      <alignment horizontal="left" vertical="top"/>
    </xf>
    <xf numFmtId="2" fontId="67" fillId="0" borderId="9" xfId="0" applyNumberFormat="1" applyFont="1" applyFill="1" applyBorder="1" applyAlignment="1">
      <alignment horizontal="left" vertical="justify" wrapText="1"/>
    </xf>
    <xf numFmtId="4" fontId="26" fillId="0" borderId="16" xfId="0" applyNumberFormat="1" applyFont="1" applyFill="1" applyBorder="1" applyAlignment="1">
      <alignment vertical="top"/>
    </xf>
    <xf numFmtId="0" fontId="26" fillId="0" borderId="15" xfId="0" applyFont="1" applyFill="1" applyBorder="1" applyAlignment="1">
      <alignment vertical="top"/>
    </xf>
    <xf numFmtId="16" fontId="26" fillId="0" borderId="15" xfId="0" applyNumberFormat="1" applyFont="1" applyFill="1" applyBorder="1" applyAlignment="1">
      <alignment horizontal="center" wrapText="1"/>
    </xf>
    <xf numFmtId="0" fontId="26" fillId="0" borderId="17" xfId="0" applyFont="1" applyFill="1" applyBorder="1" applyAlignment="1">
      <alignment vertical="top"/>
    </xf>
    <xf numFmtId="49" fontId="68" fillId="0" borderId="21" xfId="0" applyNumberFormat="1" applyFont="1" applyFill="1" applyBorder="1" applyAlignment="1" applyProtection="1">
      <alignment horizontal="left" vertical="top"/>
    </xf>
    <xf numFmtId="2" fontId="26" fillId="0" borderId="15" xfId="0" applyNumberFormat="1" applyFont="1" applyFill="1" applyBorder="1" applyAlignment="1" applyProtection="1">
      <alignment horizontal="right" vertical="center"/>
    </xf>
    <xf numFmtId="4" fontId="26" fillId="0" borderId="9" xfId="0" applyNumberFormat="1" applyFont="1" applyFill="1" applyBorder="1" applyAlignment="1" applyProtection="1">
      <alignment vertical="center"/>
    </xf>
    <xf numFmtId="4" fontId="26" fillId="0" borderId="17" xfId="0" applyNumberFormat="1" applyFont="1" applyFill="1" applyBorder="1" applyAlignment="1" applyProtection="1">
      <alignment horizontal="center" vertical="center"/>
    </xf>
    <xf numFmtId="4" fontId="26" fillId="19" borderId="15" xfId="0" applyNumberFormat="1" applyFont="1" applyFill="1" applyBorder="1" applyAlignment="1" applyProtection="1">
      <alignment vertical="center"/>
      <protection locked="0"/>
    </xf>
    <xf numFmtId="4" fontId="26" fillId="0" borderId="18" xfId="0" applyNumberFormat="1" applyFont="1" applyFill="1" applyBorder="1" applyAlignment="1">
      <alignment vertical="center"/>
    </xf>
    <xf numFmtId="0" fontId="26" fillId="0" borderId="0" xfId="0" applyFont="1" applyFill="1"/>
    <xf numFmtId="2" fontId="26" fillId="0" borderId="0" xfId="0" applyNumberFormat="1" applyFont="1" applyFill="1" applyAlignment="1">
      <alignment vertical="justify"/>
    </xf>
    <xf numFmtId="4" fontId="7" fillId="0" borderId="14" xfId="0" applyNumberFormat="1" applyFont="1" applyFill="1" applyBorder="1" applyAlignment="1">
      <alignment horizontal="center" vertical="center"/>
    </xf>
    <xf numFmtId="4" fontId="7" fillId="0" borderId="14" xfId="0" applyNumberFormat="1" applyFont="1" applyFill="1" applyBorder="1" applyAlignment="1">
      <alignment horizontal="left" vertical="center"/>
    </xf>
    <xf numFmtId="4" fontId="7" fillId="0" borderId="14" xfId="0" applyNumberFormat="1" applyFont="1" applyFill="1" applyBorder="1" applyAlignment="1">
      <alignment horizontal="right" vertical="center"/>
    </xf>
    <xf numFmtId="49" fontId="36" fillId="0" borderId="14" xfId="0" applyNumberFormat="1" applyFont="1" applyFill="1" applyBorder="1" applyAlignment="1">
      <alignment vertical="center"/>
    </xf>
    <xf numFmtId="2" fontId="36" fillId="0" borderId="14" xfId="0" applyNumberFormat="1" applyFont="1" applyFill="1" applyBorder="1" applyAlignment="1">
      <alignment vertical="center"/>
    </xf>
    <xf numFmtId="4" fontId="7" fillId="0" borderId="0" xfId="0" applyNumberFormat="1" applyFont="1" applyFill="1" applyBorder="1" applyAlignment="1">
      <alignment horizontal="center" vertical="center"/>
    </xf>
    <xf numFmtId="49" fontId="7" fillId="0" borderId="0" xfId="0" applyNumberFormat="1" applyFont="1" applyFill="1" applyBorder="1" applyAlignment="1">
      <alignment vertical="center"/>
    </xf>
    <xf numFmtId="2" fontId="36" fillId="0" borderId="0" xfId="0" applyNumberFormat="1" applyFont="1" applyFill="1" applyBorder="1" applyAlignment="1">
      <alignment vertical="center"/>
    </xf>
    <xf numFmtId="4" fontId="7" fillId="0" borderId="0" xfId="0" applyNumberFormat="1" applyFont="1" applyFill="1" applyBorder="1" applyAlignment="1" applyProtection="1">
      <alignment horizontal="center" vertical="center"/>
      <protection locked="0"/>
    </xf>
    <xf numFmtId="4" fontId="7" fillId="0" borderId="0" xfId="0" applyNumberFormat="1" applyFont="1" applyFill="1" applyBorder="1" applyAlignment="1">
      <alignment horizontal="right" vertical="top"/>
    </xf>
    <xf numFmtId="4" fontId="7" fillId="0" borderId="0" xfId="0" applyNumberFormat="1" applyFont="1" applyFill="1" applyBorder="1" applyAlignment="1">
      <alignment horizontal="center" vertical="top"/>
    </xf>
    <xf numFmtId="49" fontId="7" fillId="0" borderId="14" xfId="0" applyNumberFormat="1" applyFont="1" applyFill="1" applyBorder="1" applyAlignment="1">
      <alignment horizontal="left" vertical="center"/>
    </xf>
    <xf numFmtId="4" fontId="36" fillId="0" borderId="19" xfId="0" applyNumberFormat="1" applyFont="1" applyFill="1" applyBorder="1" applyAlignment="1">
      <alignment horizontal="right" vertical="center"/>
    </xf>
    <xf numFmtId="4" fontId="36" fillId="0" borderId="20" xfId="0" applyNumberFormat="1" applyFont="1" applyFill="1" applyBorder="1" applyAlignment="1">
      <alignment horizontal="right" vertical="center"/>
    </xf>
    <xf numFmtId="2" fontId="26" fillId="0" borderId="9" xfId="0" applyNumberFormat="1" applyFont="1" applyFill="1" applyBorder="1" applyAlignment="1">
      <alignment horizontal="left" vertical="justify" wrapText="1"/>
    </xf>
    <xf numFmtId="0" fontId="26" fillId="0" borderId="15" xfId="0" applyFont="1" applyFill="1" applyBorder="1" applyAlignment="1">
      <alignment horizontal="center"/>
    </xf>
    <xf numFmtId="4" fontId="26" fillId="0" borderId="15" xfId="0" applyNumberFormat="1" applyFont="1" applyFill="1" applyBorder="1" applyAlignment="1">
      <alignment vertical="top"/>
    </xf>
    <xf numFmtId="4" fontId="26" fillId="0" borderId="17" xfId="0" applyNumberFormat="1" applyFont="1" applyFill="1" applyBorder="1" applyAlignment="1">
      <alignment vertical="top"/>
    </xf>
    <xf numFmtId="49" fontId="67" fillId="0" borderId="21" xfId="0" applyNumberFormat="1" applyFont="1" applyFill="1" applyBorder="1" applyAlignment="1">
      <alignment horizontal="left" vertical="top"/>
    </xf>
    <xf numFmtId="2" fontId="26" fillId="0" borderId="15" xfId="0" applyNumberFormat="1" applyFont="1" applyFill="1" applyBorder="1" applyAlignment="1">
      <alignment horizontal="right" vertical="center"/>
    </xf>
    <xf numFmtId="4" fontId="26" fillId="0" borderId="9" xfId="0" applyNumberFormat="1" applyFont="1" applyFill="1" applyBorder="1" applyAlignment="1">
      <alignment vertical="center"/>
    </xf>
    <xf numFmtId="4" fontId="26" fillId="0" borderId="17" xfId="0" applyNumberFormat="1" applyFont="1" applyFill="1" applyBorder="1" applyAlignment="1">
      <alignment horizontal="center" vertical="center"/>
    </xf>
    <xf numFmtId="4" fontId="26" fillId="19" borderId="15" xfId="0" applyNumberFormat="1" applyFont="1" applyFill="1" applyBorder="1" applyAlignment="1">
      <alignment vertical="center"/>
    </xf>
    <xf numFmtId="2" fontId="26" fillId="0" borderId="35" xfId="0" applyNumberFormat="1" applyFont="1" applyFill="1" applyBorder="1" applyAlignment="1">
      <alignment horizontal="left" vertical="justify" wrapText="1"/>
    </xf>
    <xf numFmtId="4" fontId="26" fillId="0" borderId="33" xfId="0" applyNumberFormat="1" applyFont="1" applyFill="1" applyBorder="1" applyAlignment="1">
      <alignment vertical="top"/>
    </xf>
    <xf numFmtId="9" fontId="26" fillId="0" borderId="9" xfId="283" applyFont="1" applyFill="1" applyBorder="1" applyAlignment="1" applyProtection="1">
      <alignment vertical="center"/>
    </xf>
    <xf numFmtId="4" fontId="26" fillId="0" borderId="14" xfId="0" applyNumberFormat="1" applyFont="1" applyFill="1" applyBorder="1" applyAlignment="1">
      <alignment horizontal="center" vertical="center"/>
    </xf>
    <xf numFmtId="4" fontId="26" fillId="0" borderId="14" xfId="0" applyNumberFormat="1" applyFont="1" applyFill="1" applyBorder="1" applyAlignment="1">
      <alignment horizontal="left" vertical="center"/>
    </xf>
    <xf numFmtId="4" fontId="26" fillId="0" borderId="14" xfId="0" applyNumberFormat="1" applyFont="1" applyFill="1" applyBorder="1" applyAlignment="1">
      <alignment horizontal="right" vertical="center"/>
    </xf>
    <xf numFmtId="49" fontId="67" fillId="0" borderId="14" xfId="0" applyNumberFormat="1" applyFont="1" applyFill="1" applyBorder="1" applyAlignment="1">
      <alignment vertical="center"/>
    </xf>
    <xf numFmtId="2" fontId="67" fillId="0" borderId="14" xfId="0" applyNumberFormat="1" applyFont="1" applyFill="1" applyBorder="1" applyAlignment="1">
      <alignment vertical="center"/>
    </xf>
    <xf numFmtId="4" fontId="26" fillId="0" borderId="0" xfId="0" applyNumberFormat="1" applyFont="1" applyFill="1" applyBorder="1" applyAlignment="1">
      <alignment horizontal="center" vertical="center"/>
    </xf>
    <xf numFmtId="49" fontId="26" fillId="0" borderId="0" xfId="0" applyNumberFormat="1" applyFont="1" applyFill="1" applyBorder="1" applyAlignment="1">
      <alignment vertical="center"/>
    </xf>
    <xf numFmtId="2" fontId="67" fillId="0" borderId="0" xfId="0" applyNumberFormat="1" applyFont="1" applyFill="1" applyBorder="1" applyAlignment="1">
      <alignment vertical="center"/>
    </xf>
    <xf numFmtId="4" fontId="26" fillId="0" borderId="0" xfId="0" applyNumberFormat="1" applyFont="1" applyFill="1" applyBorder="1" applyAlignment="1" applyProtection="1">
      <alignment horizontal="center" vertical="center"/>
      <protection locked="0"/>
    </xf>
    <xf numFmtId="49" fontId="26" fillId="0" borderId="0" xfId="0" applyNumberFormat="1" applyFont="1" applyFill="1" applyBorder="1" applyAlignment="1">
      <alignment vertical="top"/>
    </xf>
    <xf numFmtId="2" fontId="67" fillId="0" borderId="0" xfId="0" applyNumberFormat="1" applyFont="1" applyFill="1" applyBorder="1" applyAlignment="1">
      <alignment vertical="justify"/>
    </xf>
    <xf numFmtId="4" fontId="26" fillId="0" borderId="0" xfId="0" applyNumberFormat="1" applyFont="1" applyFill="1" applyBorder="1" applyAlignment="1">
      <alignment horizontal="right" vertical="top"/>
    </xf>
    <xf numFmtId="4" fontId="26" fillId="0" borderId="0" xfId="0" applyNumberFormat="1" applyFont="1" applyFill="1" applyBorder="1" applyAlignment="1">
      <alignment horizontal="center" vertical="top"/>
    </xf>
    <xf numFmtId="2" fontId="67" fillId="0" borderId="26" xfId="0" applyNumberFormat="1" applyFont="1" applyFill="1" applyBorder="1" applyAlignment="1">
      <alignment vertical="justify"/>
    </xf>
    <xf numFmtId="2" fontId="26" fillId="19" borderId="0" xfId="0" applyNumberFormat="1" applyFont="1" applyFill="1" applyBorder="1" applyAlignment="1">
      <alignment vertical="justify" wrapText="1"/>
    </xf>
    <xf numFmtId="49" fontId="67" fillId="0" borderId="0" xfId="0" applyNumberFormat="1" applyFont="1" applyFill="1" applyBorder="1" applyAlignment="1">
      <alignment vertical="top"/>
    </xf>
    <xf numFmtId="49" fontId="26" fillId="0" borderId="14" xfId="0" applyNumberFormat="1" applyFont="1" applyFill="1" applyBorder="1" applyAlignment="1">
      <alignment horizontal="left" vertical="center"/>
    </xf>
    <xf numFmtId="4" fontId="67" fillId="0" borderId="28" xfId="0" applyNumberFormat="1" applyFont="1" applyFill="1" applyBorder="1" applyAlignment="1">
      <alignment vertical="center"/>
    </xf>
    <xf numFmtId="0" fontId="67" fillId="0" borderId="29" xfId="0" applyFont="1" applyFill="1" applyBorder="1" applyAlignment="1">
      <alignment horizontal="right" vertical="center" indent="1"/>
    </xf>
    <xf numFmtId="4" fontId="67" fillId="0" borderId="19" xfId="0" applyNumberFormat="1" applyFont="1" applyFill="1" applyBorder="1" applyAlignment="1">
      <alignment horizontal="right" vertical="center"/>
    </xf>
    <xf numFmtId="4" fontId="67" fillId="0" borderId="20" xfId="0" applyNumberFormat="1" applyFont="1" applyFill="1" applyBorder="1" applyAlignment="1">
      <alignment horizontal="right" vertical="center"/>
    </xf>
    <xf numFmtId="4" fontId="3" fillId="0" borderId="14" xfId="0" applyNumberFormat="1" applyFont="1" applyFill="1" applyBorder="1" applyAlignment="1">
      <alignment horizontal="left" vertical="center"/>
    </xf>
    <xf numFmtId="4" fontId="3" fillId="0" borderId="14" xfId="0" applyNumberFormat="1" applyFont="1" applyFill="1" applyBorder="1" applyAlignment="1">
      <alignment horizontal="right" vertical="center"/>
    </xf>
    <xf numFmtId="2" fontId="40" fillId="0" borderId="0" xfId="0" applyNumberFormat="1" applyFont="1" applyFill="1" applyAlignment="1">
      <alignment vertical="justify"/>
    </xf>
    <xf numFmtId="4" fontId="0" fillId="0" borderId="0" xfId="0" applyNumberFormat="1" applyFont="1" applyFill="1" applyAlignment="1">
      <alignment vertical="top"/>
    </xf>
    <xf numFmtId="4" fontId="0" fillId="0" borderId="0" xfId="0" applyNumberFormat="1" applyFont="1" applyFill="1" applyAlignment="1">
      <alignment horizontal="right" vertical="top"/>
    </xf>
    <xf numFmtId="49" fontId="64" fillId="0" borderId="14" xfId="0" applyNumberFormat="1" applyFont="1" applyFill="1" applyBorder="1" applyAlignment="1">
      <alignment vertical="center"/>
    </xf>
    <xf numFmtId="2" fontId="64" fillId="0" borderId="14" xfId="0" applyNumberFormat="1" applyFont="1" applyFill="1" applyBorder="1" applyAlignment="1">
      <alignment vertical="center"/>
    </xf>
    <xf numFmtId="0" fontId="3" fillId="0" borderId="0" xfId="0" applyFont="1" applyFill="1"/>
    <xf numFmtId="4" fontId="61" fillId="0" borderId="16" xfId="0" applyNumberFormat="1" applyFont="1" applyFill="1" applyBorder="1" applyAlignment="1">
      <alignment vertical="center"/>
    </xf>
    <xf numFmtId="4" fontId="0" fillId="0" borderId="18" xfId="0" applyNumberFormat="1" applyFont="1" applyFill="1" applyBorder="1" applyAlignment="1">
      <alignment vertical="center"/>
    </xf>
    <xf numFmtId="49" fontId="64" fillId="0" borderId="14" xfId="0" applyNumberFormat="1" applyFont="1" applyFill="1" applyBorder="1" applyAlignment="1">
      <alignment horizontal="left" vertical="center"/>
    </xf>
    <xf numFmtId="4" fontId="64" fillId="0" borderId="28" xfId="0" applyNumberFormat="1" applyFont="1" applyFill="1" applyBorder="1" applyAlignment="1">
      <alignment vertical="center"/>
    </xf>
    <xf numFmtId="0" fontId="5" fillId="0" borderId="29" xfId="0" applyFont="1" applyFill="1" applyBorder="1" applyAlignment="1">
      <alignment horizontal="right" vertical="center" indent="1"/>
    </xf>
    <xf numFmtId="4" fontId="64" fillId="0" borderId="19" xfId="0" applyNumberFormat="1" applyFont="1" applyFill="1" applyBorder="1" applyAlignment="1">
      <alignment vertical="center"/>
    </xf>
    <xf numFmtId="4" fontId="64" fillId="0" borderId="20" xfId="0" applyNumberFormat="1" applyFont="1" applyFill="1" applyBorder="1" applyAlignment="1">
      <alignment vertical="center"/>
    </xf>
    <xf numFmtId="2" fontId="64" fillId="0" borderId="26" xfId="0" applyNumberFormat="1" applyFont="1" applyFill="1" applyBorder="1" applyAlignment="1">
      <alignment vertical="justify"/>
    </xf>
    <xf numFmtId="2" fontId="0" fillId="0" borderId="35" xfId="0" applyNumberFormat="1" applyFont="1" applyFill="1" applyBorder="1" applyAlignment="1">
      <alignment horizontal="left" vertical="justify" wrapText="1"/>
    </xf>
    <xf numFmtId="4" fontId="0" fillId="0" borderId="33" xfId="0" applyNumberFormat="1" applyFont="1" applyFill="1" applyBorder="1" applyAlignment="1">
      <alignment vertical="top"/>
    </xf>
    <xf numFmtId="0" fontId="0" fillId="0" borderId="15" xfId="0" applyFont="1" applyFill="1" applyBorder="1" applyAlignment="1">
      <alignment vertical="top"/>
    </xf>
    <xf numFmtId="0" fontId="0" fillId="0" borderId="17" xfId="0" applyFont="1" applyFill="1" applyBorder="1" applyAlignment="1">
      <alignment vertical="top"/>
    </xf>
    <xf numFmtId="4" fontId="0" fillId="0" borderId="17" xfId="0" applyNumberFormat="1" applyFont="1" applyFill="1" applyBorder="1" applyAlignment="1" applyProtection="1">
      <alignment horizontal="center" vertical="center"/>
    </xf>
    <xf numFmtId="2" fontId="64" fillId="0" borderId="0" xfId="0" applyNumberFormat="1" applyFont="1" applyFill="1" applyBorder="1" applyAlignment="1">
      <alignment vertical="justify"/>
    </xf>
    <xf numFmtId="4" fontId="3" fillId="0" borderId="0" xfId="0" applyNumberFormat="1" applyFont="1" applyFill="1" applyBorder="1" applyAlignment="1">
      <alignment horizontal="center" vertical="top"/>
    </xf>
    <xf numFmtId="49" fontId="5" fillId="0" borderId="14" xfId="0" applyNumberFormat="1" applyFont="1" applyFill="1" applyBorder="1" applyAlignment="1">
      <alignment vertical="center"/>
    </xf>
    <xf numFmtId="4" fontId="3" fillId="0" borderId="0" xfId="0" applyNumberFormat="1" applyFont="1" applyFill="1" applyBorder="1" applyAlignment="1">
      <alignment horizontal="center" vertical="center"/>
    </xf>
    <xf numFmtId="49" fontId="0" fillId="0" borderId="0" xfId="0" applyNumberFormat="1" applyFont="1" applyFill="1" applyBorder="1" applyAlignment="1">
      <alignment vertical="center"/>
    </xf>
    <xf numFmtId="2" fontId="64" fillId="0" borderId="0" xfId="0" applyNumberFormat="1" applyFont="1" applyFill="1" applyBorder="1" applyAlignment="1">
      <alignment vertical="center"/>
    </xf>
    <xf numFmtId="0" fontId="0" fillId="0" borderId="15" xfId="0" applyFont="1" applyBorder="1" applyAlignment="1"/>
    <xf numFmtId="0" fontId="0" fillId="0" borderId="17" xfId="0" applyFont="1" applyBorder="1" applyAlignment="1"/>
    <xf numFmtId="4" fontId="0" fillId="0" borderId="9" xfId="0" applyNumberFormat="1" applyFont="1" applyFill="1" applyBorder="1" applyAlignment="1" applyProtection="1">
      <alignment vertical="center"/>
    </xf>
    <xf numFmtId="49" fontId="0" fillId="0" borderId="14" xfId="0" applyNumberFormat="1" applyFont="1" applyFill="1" applyBorder="1" applyAlignment="1">
      <alignment horizontal="left" vertical="center"/>
    </xf>
    <xf numFmtId="4" fontId="64" fillId="0" borderId="19" xfId="0" applyNumberFormat="1" applyFont="1" applyFill="1" applyBorder="1" applyAlignment="1">
      <alignment horizontal="right" vertical="center"/>
    </xf>
    <xf numFmtId="4" fontId="64" fillId="0" borderId="20" xfId="0" applyNumberFormat="1" applyFont="1" applyFill="1" applyBorder="1" applyAlignment="1">
      <alignment horizontal="right" vertical="center"/>
    </xf>
    <xf numFmtId="4" fontId="0" fillId="0" borderId="15" xfId="0" applyNumberFormat="1" applyFont="1" applyFill="1" applyBorder="1" applyAlignment="1">
      <alignment horizontal="center" wrapText="1"/>
    </xf>
    <xf numFmtId="4" fontId="0" fillId="0" borderId="37" xfId="0" applyNumberFormat="1" applyFont="1" applyFill="1" applyBorder="1" applyAlignment="1">
      <alignment vertical="top"/>
    </xf>
    <xf numFmtId="4" fontId="0" fillId="0" borderId="34" xfId="0" applyNumberFormat="1" applyFont="1" applyFill="1" applyBorder="1" applyAlignment="1">
      <alignment vertical="top"/>
    </xf>
    <xf numFmtId="4" fontId="0" fillId="0" borderId="0" xfId="0" applyNumberFormat="1" applyFont="1" applyFill="1" applyBorder="1" applyAlignment="1">
      <alignment horizontal="center" wrapText="1"/>
    </xf>
    <xf numFmtId="4" fontId="0" fillId="0" borderId="39" xfId="0" applyNumberFormat="1" applyFont="1" applyFill="1" applyBorder="1" applyAlignment="1">
      <alignment vertical="top"/>
    </xf>
    <xf numFmtId="4" fontId="0" fillId="0" borderId="42" xfId="0" applyNumberFormat="1" applyFont="1" applyFill="1" applyBorder="1" applyAlignment="1">
      <alignment vertical="top"/>
    </xf>
    <xf numFmtId="4" fontId="0" fillId="0" borderId="0" xfId="0" applyNumberFormat="1" applyFont="1" applyFill="1" applyBorder="1" applyAlignment="1">
      <alignment vertical="top"/>
    </xf>
    <xf numFmtId="4" fontId="0" fillId="0" borderId="43" xfId="0" applyNumberFormat="1" applyFont="1" applyFill="1" applyBorder="1" applyAlignment="1">
      <alignment vertical="top"/>
    </xf>
    <xf numFmtId="49" fontId="39" fillId="0" borderId="0" xfId="0" applyNumberFormat="1" applyFont="1" applyFill="1" applyBorder="1" applyAlignment="1" applyProtection="1">
      <alignment vertical="top"/>
    </xf>
    <xf numFmtId="2" fontId="71" fillId="0" borderId="0" xfId="0" applyNumberFormat="1" applyFont="1" applyFill="1" applyBorder="1" applyAlignment="1" applyProtection="1">
      <alignment vertical="justify"/>
    </xf>
    <xf numFmtId="4" fontId="72" fillId="0" borderId="0" xfId="0" applyNumberFormat="1" applyFont="1" applyFill="1" applyBorder="1" applyAlignment="1" applyProtection="1">
      <alignment horizontal="right" vertical="top"/>
    </xf>
    <xf numFmtId="4" fontId="3" fillId="0" borderId="0" xfId="0" applyNumberFormat="1" applyFont="1" applyFill="1" applyBorder="1" applyAlignment="1" applyProtection="1">
      <alignment horizontal="right" vertical="top"/>
    </xf>
    <xf numFmtId="0" fontId="0" fillId="0" borderId="15" xfId="0" applyFont="1" applyFill="1" applyBorder="1" applyAlignment="1">
      <alignment horizontal="center" wrapText="1"/>
    </xf>
    <xf numFmtId="0" fontId="0" fillId="0" borderId="17" xfId="0" applyFont="1" applyFill="1" applyBorder="1" applyAlignment="1">
      <alignment horizontal="center" vertical="top"/>
    </xf>
    <xf numFmtId="49" fontId="36" fillId="0" borderId="0" xfId="0" applyNumberFormat="1" applyFont="1" applyFill="1" applyBorder="1" applyAlignment="1">
      <alignment vertical="top"/>
    </xf>
    <xf numFmtId="0" fontId="0" fillId="0" borderId="15" xfId="0" applyFont="1" applyFill="1" applyBorder="1" applyAlignment="1">
      <alignment vertical="top" wrapText="1"/>
    </xf>
    <xf numFmtId="2" fontId="5" fillId="0" borderId="0" xfId="0" applyNumberFormat="1" applyFont="1" applyFill="1" applyBorder="1" applyAlignment="1">
      <alignment vertical="justify"/>
    </xf>
    <xf numFmtId="0" fontId="0" fillId="0" borderId="0" xfId="0" applyFont="1" applyFill="1" applyBorder="1"/>
    <xf numFmtId="49" fontId="5" fillId="0" borderId="14" xfId="0" applyNumberFormat="1" applyFont="1" applyFill="1" applyBorder="1" applyAlignment="1">
      <alignment horizontal="left" vertical="center"/>
    </xf>
    <xf numFmtId="49" fontId="73" fillId="0" borderId="0" xfId="0" applyNumberFormat="1" applyFont="1" applyFill="1" applyBorder="1" applyAlignment="1">
      <alignment vertical="top"/>
    </xf>
    <xf numFmtId="2" fontId="73" fillId="0" borderId="0" xfId="0" applyNumberFormat="1" applyFont="1" applyFill="1" applyBorder="1" applyAlignment="1">
      <alignment vertical="justify"/>
    </xf>
    <xf numFmtId="4" fontId="69" fillId="0" borderId="0" xfId="0" applyNumberFormat="1" applyFont="1" applyFill="1" applyBorder="1" applyAlignment="1">
      <alignment horizontal="right" vertical="top"/>
    </xf>
    <xf numFmtId="0" fontId="69" fillId="0" borderId="0" xfId="0" applyFont="1" applyFill="1"/>
    <xf numFmtId="2" fontId="67" fillId="19" borderId="34" xfId="0" applyNumberFormat="1" applyFont="1" applyFill="1" applyBorder="1" applyAlignment="1">
      <alignment horizontal="left" vertical="justify" wrapText="1"/>
    </xf>
    <xf numFmtId="49" fontId="67" fillId="0" borderId="22" xfId="0" applyNumberFormat="1" applyFont="1" applyFill="1" applyBorder="1" applyAlignment="1">
      <alignment horizontal="left" vertical="top"/>
    </xf>
    <xf numFmtId="49" fontId="67" fillId="0" borderId="0" xfId="0" applyNumberFormat="1" applyFont="1" applyFill="1" applyBorder="1" applyAlignment="1">
      <alignment horizontal="left" vertical="top"/>
    </xf>
    <xf numFmtId="2" fontId="67" fillId="19" borderId="9" xfId="0" applyNumberFormat="1" applyFont="1" applyFill="1" applyBorder="1" applyAlignment="1">
      <alignment horizontal="left" vertical="justify" wrapText="1"/>
    </xf>
    <xf numFmtId="4" fontId="26" fillId="0" borderId="0" xfId="0" applyNumberFormat="1" applyFont="1" applyFill="1" applyBorder="1" applyAlignment="1">
      <alignment vertical="top"/>
    </xf>
    <xf numFmtId="2" fontId="67" fillId="0" borderId="0" xfId="0" applyNumberFormat="1" applyFont="1" applyFill="1" applyBorder="1" applyAlignment="1">
      <alignment vertical="justify" wrapText="1"/>
    </xf>
    <xf numFmtId="0" fontId="26" fillId="0" borderId="0" xfId="0" applyFont="1" applyFill="1" applyBorder="1" applyAlignment="1"/>
    <xf numFmtId="49" fontId="67" fillId="0" borderId="14" xfId="0" applyNumberFormat="1" applyFont="1" applyFill="1" applyBorder="1" applyAlignment="1">
      <alignment horizontal="left" vertical="center"/>
    </xf>
    <xf numFmtId="4" fontId="67" fillId="0" borderId="24" xfId="0" applyNumberFormat="1" applyFont="1" applyFill="1" applyBorder="1" applyAlignment="1">
      <alignment vertical="center"/>
    </xf>
    <xf numFmtId="0" fontId="26" fillId="0" borderId="25" xfId="0" applyFont="1" applyFill="1" applyBorder="1" applyAlignment="1">
      <alignment vertical="center"/>
    </xf>
    <xf numFmtId="4" fontId="67" fillId="0" borderId="19" xfId="0" applyNumberFormat="1" applyFont="1" applyFill="1" applyBorder="1" applyAlignment="1">
      <alignment vertical="center"/>
    </xf>
    <xf numFmtId="4" fontId="67" fillId="0" borderId="20" xfId="0" applyNumberFormat="1" applyFont="1" applyFill="1" applyBorder="1" applyAlignment="1">
      <alignment vertical="center"/>
    </xf>
    <xf numFmtId="49" fontId="69" fillId="0" borderId="0" xfId="0" applyNumberFormat="1" applyFont="1" applyFill="1" applyBorder="1" applyAlignment="1">
      <alignment horizontal="left" vertical="top"/>
    </xf>
    <xf numFmtId="2" fontId="69" fillId="0" borderId="0" xfId="0" applyNumberFormat="1" applyFont="1" applyFill="1" applyBorder="1" applyAlignment="1">
      <alignment horizontal="right" vertical="center"/>
    </xf>
    <xf numFmtId="4" fontId="69" fillId="0" borderId="0" xfId="0" applyNumberFormat="1" applyFont="1" applyFill="1" applyBorder="1" applyAlignment="1">
      <alignment vertical="top"/>
    </xf>
    <xf numFmtId="4" fontId="26" fillId="0" borderId="0" xfId="0" applyNumberFormat="1" applyFont="1" applyFill="1" applyBorder="1" applyAlignment="1" applyProtection="1">
      <alignment vertical="top"/>
      <protection locked="0"/>
    </xf>
    <xf numFmtId="49" fontId="69" fillId="0" borderId="0" xfId="0" applyNumberFormat="1" applyFont="1" applyFill="1" applyAlignment="1">
      <alignment vertical="top"/>
    </xf>
    <xf numFmtId="2" fontId="69" fillId="0" borderId="0" xfId="0" applyNumberFormat="1" applyFont="1" applyFill="1" applyAlignment="1">
      <alignment vertical="justify"/>
    </xf>
    <xf numFmtId="4" fontId="69" fillId="0" borderId="0" xfId="0" applyNumberFormat="1" applyFont="1" applyFill="1" applyAlignment="1">
      <alignment vertical="top"/>
    </xf>
    <xf numFmtId="4" fontId="69" fillId="0" borderId="0" xfId="0" applyNumberFormat="1" applyFont="1" applyFill="1" applyAlignment="1">
      <alignment horizontal="right" vertical="top"/>
    </xf>
    <xf numFmtId="4" fontId="67" fillId="0" borderId="24" xfId="0" applyNumberFormat="1" applyFont="1" applyFill="1" applyBorder="1" applyAlignment="1">
      <alignment horizontal="center" vertical="center"/>
    </xf>
    <xf numFmtId="0" fontId="67" fillId="0" borderId="25" xfId="0" applyFont="1" applyFill="1" applyBorder="1" applyAlignment="1">
      <alignment horizontal="right" vertical="center" indent="1"/>
    </xf>
    <xf numFmtId="4" fontId="26" fillId="0" borderId="0" xfId="0" applyNumberFormat="1" applyFont="1" applyFill="1" applyBorder="1" applyAlignment="1">
      <alignment horizontal="right" vertical="center"/>
    </xf>
    <xf numFmtId="4" fontId="26" fillId="0" borderId="0" xfId="0" applyNumberFormat="1" applyFont="1" applyFill="1" applyBorder="1" applyAlignment="1" applyProtection="1">
      <alignment horizontal="right" vertical="top"/>
      <protection locked="0"/>
    </xf>
    <xf numFmtId="2" fontId="26" fillId="0" borderId="0" xfId="0" applyNumberFormat="1" applyFont="1" applyFill="1" applyBorder="1" applyAlignment="1">
      <alignment vertical="justify"/>
    </xf>
    <xf numFmtId="0" fontId="26" fillId="0" borderId="0" xfId="0" applyFont="1" applyFill="1" applyBorder="1" applyAlignment="1">
      <alignment horizontal="left" vertical="top" wrapText="1"/>
    </xf>
    <xf numFmtId="0" fontId="26" fillId="0" borderId="0" xfId="0" quotePrefix="1" applyFont="1" applyFill="1" applyBorder="1" applyAlignment="1">
      <alignment horizontal="left" vertical="top" wrapText="1" indent="1"/>
    </xf>
    <xf numFmtId="2" fontId="67" fillId="19" borderId="0" xfId="0" applyNumberFormat="1" applyFont="1" applyFill="1" applyBorder="1" applyAlignment="1">
      <alignment horizontal="left" vertical="justify" wrapText="1"/>
    </xf>
    <xf numFmtId="0" fontId="26" fillId="0" borderId="15" xfId="0" applyFont="1" applyBorder="1" applyAlignment="1"/>
    <xf numFmtId="0" fontId="26" fillId="0" borderId="15" xfId="0" applyFont="1" applyBorder="1" applyAlignment="1">
      <alignment wrapText="1"/>
    </xf>
    <xf numFmtId="0" fontId="26" fillId="0" borderId="17" xfId="0" applyFont="1" applyBorder="1" applyAlignment="1"/>
    <xf numFmtId="0" fontId="26" fillId="0" borderId="0" xfId="0" applyFont="1"/>
    <xf numFmtId="49" fontId="26" fillId="0" borderId="22" xfId="0" applyNumberFormat="1" applyFont="1" applyFill="1" applyBorder="1" applyAlignment="1" applyProtection="1">
      <alignment horizontal="left" vertical="top"/>
    </xf>
    <xf numFmtId="2" fontId="67" fillId="0" borderId="9" xfId="0" applyNumberFormat="1" applyFont="1" applyFill="1" applyBorder="1" applyAlignment="1" applyProtection="1">
      <alignment horizontal="left" vertical="justify" wrapText="1"/>
    </xf>
    <xf numFmtId="4" fontId="68" fillId="0" borderId="16" xfId="0" applyNumberFormat="1" applyFont="1" applyFill="1" applyBorder="1" applyAlignment="1" applyProtection="1">
      <alignment vertical="top"/>
    </xf>
    <xf numFmtId="0" fontId="68" fillId="0" borderId="15" xfId="0" applyFont="1" applyFill="1" applyBorder="1" applyAlignment="1" applyProtection="1">
      <alignment vertical="top"/>
    </xf>
    <xf numFmtId="0" fontId="26" fillId="0" borderId="15" xfId="0" applyFont="1" applyFill="1" applyBorder="1" applyAlignment="1" applyProtection="1">
      <alignment vertical="top"/>
      <protection locked="0"/>
    </xf>
    <xf numFmtId="0" fontId="26" fillId="0" borderId="17" xfId="0" applyFont="1" applyFill="1" applyBorder="1" applyAlignment="1" applyProtection="1">
      <alignment vertical="top"/>
    </xf>
    <xf numFmtId="49" fontId="68"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justify"/>
    </xf>
    <xf numFmtId="4" fontId="68" fillId="0" borderId="0" xfId="0" applyNumberFormat="1" applyFont="1" applyFill="1" applyBorder="1" applyAlignment="1" applyProtection="1">
      <alignment horizontal="right" vertical="top"/>
    </xf>
    <xf numFmtId="4" fontId="26" fillId="0" borderId="0" xfId="0" applyNumberFormat="1" applyFont="1" applyFill="1" applyBorder="1" applyAlignment="1" applyProtection="1">
      <alignment horizontal="right" vertical="top"/>
    </xf>
    <xf numFmtId="0" fontId="26" fillId="0" borderId="0" xfId="0" applyFont="1" applyBorder="1" applyAlignment="1">
      <alignment horizontal="left"/>
    </xf>
    <xf numFmtId="0" fontId="67" fillId="0" borderId="47" xfId="0" applyFont="1" applyFill="1" applyBorder="1" applyAlignment="1">
      <alignment horizontal="right"/>
    </xf>
    <xf numFmtId="4" fontId="67" fillId="0" borderId="47" xfId="0" applyNumberFormat="1" applyFont="1" applyFill="1" applyBorder="1" applyAlignment="1"/>
    <xf numFmtId="0" fontId="26" fillId="0" borderId="0" xfId="0" applyFont="1" applyFill="1" applyBorder="1" applyAlignment="1">
      <alignment horizontal="left"/>
    </xf>
    <xf numFmtId="0" fontId="26" fillId="0" borderId="0" xfId="0" applyFont="1" applyFill="1" applyBorder="1" applyAlignment="1">
      <alignment horizontal="right"/>
    </xf>
    <xf numFmtId="0" fontId="26" fillId="0" borderId="48" xfId="0" applyFont="1" applyFill="1" applyBorder="1" applyAlignment="1">
      <alignment horizontal="left"/>
    </xf>
    <xf numFmtId="4" fontId="26" fillId="0" borderId="48" xfId="0" applyNumberFormat="1" applyFont="1" applyFill="1" applyBorder="1" applyAlignment="1">
      <alignment horizontal="right"/>
    </xf>
    <xf numFmtId="0" fontId="26" fillId="0" borderId="0" xfId="0" applyFont="1" applyAlignment="1">
      <alignment horizontal="right"/>
    </xf>
    <xf numFmtId="0" fontId="26" fillId="0" borderId="0" xfId="0" applyFont="1" applyBorder="1" applyAlignment="1">
      <alignment horizontal="right"/>
    </xf>
    <xf numFmtId="0" fontId="67" fillId="0" borderId="0" xfId="0" applyFont="1" applyFill="1" applyBorder="1" applyAlignment="1">
      <alignment horizontal="left" vertical="top" wrapText="1"/>
    </xf>
    <xf numFmtId="4" fontId="26" fillId="0" borderId="16" xfId="0" applyNumberFormat="1" applyFont="1" applyFill="1" applyBorder="1" applyAlignment="1">
      <alignment horizontal="center" vertical="center"/>
    </xf>
    <xf numFmtId="2" fontId="77" fillId="0" borderId="9" xfId="0" applyNumberFormat="1" applyFont="1" applyFill="1" applyBorder="1" applyAlignment="1">
      <alignment horizontal="left" vertical="justify" wrapText="1"/>
    </xf>
    <xf numFmtId="2" fontId="26" fillId="0" borderId="15" xfId="0" applyNumberFormat="1" applyFont="1" applyFill="1" applyBorder="1" applyAlignment="1">
      <alignment horizontal="right" vertical="center" indent="1"/>
    </xf>
    <xf numFmtId="2" fontId="67" fillId="0" borderId="9" xfId="0" applyNumberFormat="1" applyFont="1" applyFill="1" applyBorder="1" applyAlignment="1">
      <alignment horizontal="left" vertical="top" wrapText="1"/>
    </xf>
    <xf numFmtId="2" fontId="26" fillId="0" borderId="15" xfId="0" applyNumberFormat="1" applyFont="1" applyFill="1" applyBorder="1" applyAlignment="1">
      <alignment horizontal="right" vertical="center" wrapText="1"/>
    </xf>
    <xf numFmtId="168" fontId="26" fillId="0" borderId="15" xfId="0" applyNumberFormat="1" applyFont="1" applyFill="1" applyBorder="1" applyAlignment="1">
      <alignment horizontal="right" vertical="center"/>
    </xf>
    <xf numFmtId="49" fontId="26" fillId="0" borderId="21" xfId="0" applyNumberFormat="1" applyFont="1" applyFill="1" applyBorder="1" applyAlignment="1">
      <alignment horizontal="left" vertical="top"/>
    </xf>
    <xf numFmtId="9" fontId="26" fillId="0" borderId="9" xfId="283" applyFont="1" applyFill="1" applyBorder="1" applyAlignment="1">
      <alignment vertical="center"/>
    </xf>
    <xf numFmtId="4" fontId="26" fillId="0" borderId="23" xfId="0" applyNumberFormat="1" applyFont="1" applyFill="1" applyBorder="1" applyAlignment="1">
      <alignment vertical="top"/>
    </xf>
    <xf numFmtId="49" fontId="67" fillId="0" borderId="26" xfId="0" applyNumberFormat="1" applyFont="1" applyFill="1" applyBorder="1" applyAlignment="1">
      <alignment horizontal="left" vertical="top"/>
    </xf>
    <xf numFmtId="2" fontId="67" fillId="0" borderId="26" xfId="0" applyNumberFormat="1" applyFont="1" applyFill="1" applyBorder="1" applyAlignment="1">
      <alignment horizontal="left" vertical="justify" wrapText="1"/>
    </xf>
    <xf numFmtId="0" fontId="26" fillId="0" borderId="0" xfId="0" applyFont="1" applyFill="1" applyBorder="1" applyAlignment="1">
      <alignment vertical="top"/>
    </xf>
    <xf numFmtId="2" fontId="67" fillId="0" borderId="0" xfId="0" applyNumberFormat="1" applyFont="1" applyFill="1" applyBorder="1" applyAlignment="1">
      <alignment horizontal="left" vertical="justify" wrapText="1"/>
    </xf>
    <xf numFmtId="4" fontId="67" fillId="0" borderId="16" xfId="0" applyNumberFormat="1" applyFont="1" applyFill="1" applyBorder="1" applyAlignment="1">
      <alignment vertical="top" wrapText="1"/>
    </xf>
    <xf numFmtId="4" fontId="73" fillId="0" borderId="16" xfId="0" applyNumberFormat="1" applyFont="1" applyFill="1" applyBorder="1" applyAlignment="1">
      <alignment vertical="center"/>
    </xf>
    <xf numFmtId="49" fontId="67" fillId="0" borderId="26" xfId="0" applyNumberFormat="1" applyFont="1" applyFill="1" applyBorder="1" applyAlignment="1">
      <alignment vertical="top"/>
    </xf>
    <xf numFmtId="49" fontId="67" fillId="0" borderId="26" xfId="0" applyNumberFormat="1" applyFont="1" applyFill="1" applyBorder="1" applyAlignment="1">
      <alignment vertical="justify"/>
    </xf>
    <xf numFmtId="0" fontId="26" fillId="0" borderId="23" xfId="0" applyFont="1" applyFill="1" applyBorder="1" applyAlignment="1"/>
    <xf numFmtId="2" fontId="67" fillId="19" borderId="0" xfId="0" applyNumberFormat="1" applyFont="1" applyFill="1" applyBorder="1" applyAlignment="1">
      <alignment vertical="justify" wrapText="1"/>
    </xf>
    <xf numFmtId="2" fontId="26" fillId="22" borderId="15" xfId="0" applyNumberFormat="1" applyFont="1" applyFill="1" applyBorder="1" applyAlignment="1">
      <alignment horizontal="right" vertical="center"/>
    </xf>
    <xf numFmtId="4" fontId="69" fillId="0" borderId="16" xfId="0" applyNumberFormat="1" applyFont="1" applyFill="1" applyBorder="1" applyAlignment="1">
      <alignment vertical="top"/>
    </xf>
    <xf numFmtId="0" fontId="69" fillId="0" borderId="15" xfId="0" applyFont="1" applyFill="1" applyBorder="1" applyAlignment="1">
      <alignment vertical="top"/>
    </xf>
    <xf numFmtId="49" fontId="73" fillId="0" borderId="21" xfId="0" applyNumberFormat="1" applyFont="1" applyFill="1" applyBorder="1" applyAlignment="1">
      <alignment horizontal="left" vertical="top"/>
    </xf>
    <xf numFmtId="2" fontId="69" fillId="0" borderId="15" xfId="0" applyNumberFormat="1" applyFont="1" applyFill="1" applyBorder="1" applyAlignment="1">
      <alignment horizontal="right" vertical="center"/>
    </xf>
    <xf numFmtId="49" fontId="67" fillId="0" borderId="49" xfId="0" applyNumberFormat="1" applyFont="1" applyFill="1" applyBorder="1" applyAlignment="1">
      <alignment vertical="top"/>
    </xf>
    <xf numFmtId="2" fontId="67" fillId="0" borderId="49" xfId="0" applyNumberFormat="1" applyFont="1" applyFill="1" applyBorder="1" applyAlignment="1">
      <alignment vertical="justify"/>
    </xf>
    <xf numFmtId="4" fontId="26" fillId="0" borderId="49" xfId="0" applyNumberFormat="1" applyFont="1" applyFill="1" applyBorder="1" applyAlignment="1">
      <alignment horizontal="right" vertical="top"/>
    </xf>
    <xf numFmtId="49" fontId="67" fillId="0" borderId="37" xfId="0" applyNumberFormat="1" applyFont="1" applyFill="1" applyBorder="1" applyAlignment="1">
      <alignment horizontal="left" vertical="top"/>
    </xf>
    <xf numFmtId="4" fontId="26" fillId="0" borderId="37" xfId="0" applyNumberFormat="1" applyFont="1" applyFill="1" applyBorder="1" applyAlignment="1">
      <alignment vertical="top"/>
    </xf>
    <xf numFmtId="4" fontId="26" fillId="0" borderId="34" xfId="0" applyNumberFormat="1" applyFont="1" applyFill="1" applyBorder="1" applyAlignment="1">
      <alignment vertical="top"/>
    </xf>
    <xf numFmtId="4" fontId="26" fillId="0" borderId="0" xfId="0" applyNumberFormat="1" applyFont="1" applyFill="1" applyBorder="1" applyAlignment="1">
      <alignment horizontal="center" wrapText="1"/>
    </xf>
    <xf numFmtId="4" fontId="26" fillId="0" borderId="39" xfId="0" applyNumberFormat="1" applyFont="1" applyFill="1" applyBorder="1" applyAlignment="1">
      <alignment vertical="top"/>
    </xf>
    <xf numFmtId="49" fontId="67" fillId="0" borderId="50" xfId="0" applyNumberFormat="1" applyFont="1" applyFill="1" applyBorder="1" applyAlignment="1">
      <alignment horizontal="left" vertical="top"/>
    </xf>
    <xf numFmtId="4" fontId="26" fillId="0" borderId="50" xfId="0" applyNumberFormat="1" applyFont="1" applyFill="1" applyBorder="1" applyAlignment="1">
      <alignment vertical="top"/>
    </xf>
    <xf numFmtId="4" fontId="26" fillId="0" borderId="51" xfId="0" applyNumberFormat="1" applyFont="1" applyFill="1" applyBorder="1" applyAlignment="1">
      <alignment vertical="top"/>
    </xf>
    <xf numFmtId="49" fontId="67" fillId="0" borderId="40" xfId="0" applyNumberFormat="1" applyFont="1" applyFill="1" applyBorder="1" applyAlignment="1">
      <alignment horizontal="left" vertical="top"/>
    </xf>
    <xf numFmtId="4" fontId="26" fillId="0" borderId="42" xfId="0" applyNumberFormat="1" applyFont="1" applyFill="1" applyBorder="1" applyAlignment="1">
      <alignment vertical="top"/>
    </xf>
    <xf numFmtId="4" fontId="26" fillId="0" borderId="43" xfId="0" applyNumberFormat="1" applyFont="1" applyFill="1" applyBorder="1" applyAlignment="1">
      <alignment vertical="top"/>
    </xf>
    <xf numFmtId="49" fontId="67" fillId="0" borderId="42" xfId="0" applyNumberFormat="1" applyFont="1" applyFill="1" applyBorder="1" applyAlignment="1">
      <alignment horizontal="left" vertical="top"/>
    </xf>
    <xf numFmtId="2" fontId="26" fillId="0" borderId="0" xfId="0" applyNumberFormat="1" applyFont="1" applyFill="1" applyBorder="1" applyAlignment="1">
      <alignment horizontal="right" vertical="center"/>
    </xf>
    <xf numFmtId="4" fontId="26" fillId="0" borderId="44" xfId="0" applyNumberFormat="1" applyFont="1" applyFill="1" applyBorder="1" applyAlignment="1">
      <alignment vertical="center"/>
    </xf>
    <xf numFmtId="4" fontId="26" fillId="0" borderId="44" xfId="0" applyNumberFormat="1" applyFont="1" applyFill="1" applyBorder="1" applyAlignment="1">
      <alignment horizontal="center" vertical="center"/>
    </xf>
    <xf numFmtId="4" fontId="26" fillId="19" borderId="45" xfId="0" applyNumberFormat="1" applyFont="1" applyFill="1" applyBorder="1" applyAlignment="1">
      <alignment vertical="center"/>
    </xf>
    <xf numFmtId="49" fontId="67" fillId="0" borderId="44" xfId="0" applyNumberFormat="1" applyFont="1" applyFill="1" applyBorder="1" applyAlignment="1">
      <alignment horizontal="left" vertical="top"/>
    </xf>
    <xf numFmtId="2" fontId="26" fillId="0" borderId="46" xfId="0" applyNumberFormat="1" applyFont="1" applyFill="1" applyBorder="1" applyAlignment="1">
      <alignment horizontal="right" vertical="center"/>
    </xf>
    <xf numFmtId="49" fontId="67" fillId="0" borderId="52" xfId="0" applyNumberFormat="1" applyFont="1" applyFill="1" applyBorder="1" applyAlignment="1">
      <alignment vertical="top"/>
    </xf>
    <xf numFmtId="0" fontId="26" fillId="0" borderId="52" xfId="0" applyFont="1" applyFill="1" applyBorder="1" applyAlignment="1"/>
    <xf numFmtId="2" fontId="67" fillId="0" borderId="9" xfId="0" quotePrefix="1" applyNumberFormat="1" applyFont="1" applyFill="1" applyBorder="1" applyAlignment="1">
      <alignment horizontal="left" vertical="top" wrapText="1"/>
    </xf>
    <xf numFmtId="4" fontId="26" fillId="0" borderId="16" xfId="0" applyNumberFormat="1" applyFont="1" applyFill="1" applyBorder="1" applyAlignment="1">
      <alignment vertical="top" wrapText="1"/>
    </xf>
    <xf numFmtId="0" fontId="47" fillId="0" borderId="0" xfId="0" applyFont="1" applyFill="1" applyBorder="1" applyAlignment="1">
      <alignment horizontal="center" vertical="center"/>
    </xf>
    <xf numFmtId="4" fontId="36" fillId="0" borderId="24" xfId="0" applyNumberFormat="1" applyFont="1" applyFill="1" applyBorder="1" applyAlignment="1">
      <alignment horizontal="center" vertical="center"/>
    </xf>
    <xf numFmtId="4" fontId="36" fillId="0" borderId="25" xfId="0" applyNumberFormat="1" applyFont="1" applyFill="1" applyBorder="1" applyAlignment="1">
      <alignment horizontal="center" vertical="center"/>
    </xf>
    <xf numFmtId="0" fontId="26" fillId="0" borderId="0" xfId="0" applyFont="1" applyFill="1" applyBorder="1" applyAlignment="1">
      <alignment horizontal="left" vertical="top" wrapText="1"/>
    </xf>
    <xf numFmtId="0" fontId="67" fillId="0" borderId="0" xfId="0" applyFont="1" applyFill="1" applyBorder="1" applyAlignment="1">
      <alignment horizontal="left" vertical="top" wrapText="1"/>
    </xf>
    <xf numFmtId="4" fontId="67" fillId="0" borderId="28" xfId="0" applyNumberFormat="1" applyFont="1" applyFill="1" applyBorder="1" applyAlignment="1">
      <alignment horizontal="center" vertical="center"/>
    </xf>
    <xf numFmtId="0" fontId="26" fillId="0" borderId="29" xfId="0" applyFont="1" applyFill="1" applyBorder="1" applyAlignment="1">
      <alignment vertical="center"/>
    </xf>
    <xf numFmtId="0" fontId="0" fillId="0" borderId="27" xfId="0" applyFont="1" applyFill="1" applyBorder="1" applyAlignment="1">
      <alignment horizontal="left" vertical="top" wrapText="1"/>
    </xf>
    <xf numFmtId="0" fontId="0" fillId="0" borderId="0" xfId="0" applyFont="1" applyFill="1" applyBorder="1" applyAlignment="1">
      <alignment horizontal="left" vertical="top" wrapText="1"/>
    </xf>
    <xf numFmtId="4" fontId="64" fillId="0" borderId="28" xfId="0" applyNumberFormat="1" applyFont="1" applyFill="1" applyBorder="1" applyAlignment="1">
      <alignment horizontal="center" vertical="center"/>
    </xf>
    <xf numFmtId="0" fontId="3" fillId="0" borderId="29" xfId="0" applyFont="1" applyFill="1" applyBorder="1" applyAlignment="1">
      <alignment vertical="center"/>
    </xf>
    <xf numFmtId="0" fontId="7" fillId="0" borderId="27" xfId="0" applyFont="1" applyFill="1" applyBorder="1" applyAlignment="1">
      <alignment horizontal="left" vertical="top" wrapText="1"/>
    </xf>
    <xf numFmtId="0" fontId="7" fillId="0" borderId="0" xfId="0" applyFont="1" applyFill="1" applyBorder="1" applyAlignment="1">
      <alignment horizontal="left" vertical="top" wrapText="1"/>
    </xf>
    <xf numFmtId="2" fontId="5" fillId="0" borderId="38" xfId="0" applyNumberFormat="1" applyFont="1" applyFill="1" applyBorder="1" applyAlignment="1">
      <alignment horizontal="left" vertical="top" wrapText="1"/>
    </xf>
    <xf numFmtId="2" fontId="5" fillId="0" borderId="41" xfId="0" applyNumberFormat="1" applyFont="1" applyFill="1" applyBorder="1" applyAlignment="1">
      <alignment horizontal="left" vertical="top" wrapText="1"/>
    </xf>
    <xf numFmtId="0" fontId="5" fillId="0" borderId="0" xfId="0" applyFont="1" applyFill="1" applyBorder="1" applyAlignment="1">
      <alignment horizontal="left" vertical="top" wrapText="1"/>
    </xf>
    <xf numFmtId="0" fontId="60" fillId="0" borderId="32" xfId="0" applyFont="1" applyFill="1" applyBorder="1" applyAlignment="1">
      <alignment horizontal="left" vertical="top" wrapText="1"/>
    </xf>
    <xf numFmtId="0" fontId="60" fillId="0" borderId="0" xfId="0" applyFont="1" applyFill="1" applyAlignment="1">
      <alignment horizontal="left" vertical="top"/>
    </xf>
    <xf numFmtId="2" fontId="26" fillId="0" borderId="0" xfId="0" applyNumberFormat="1" applyFont="1" applyFill="1" applyBorder="1" applyAlignment="1">
      <alignment horizontal="left" vertical="top" wrapText="1"/>
    </xf>
    <xf numFmtId="2" fontId="26" fillId="0" borderId="0" xfId="0" applyNumberFormat="1" applyFont="1" applyFill="1" applyBorder="1" applyAlignment="1">
      <alignment horizontal="left" vertical="top"/>
    </xf>
    <xf numFmtId="2" fontId="67" fillId="19" borderId="0" xfId="0" applyNumberFormat="1" applyFont="1" applyFill="1" applyBorder="1" applyAlignment="1">
      <alignment horizontal="left" vertical="top" wrapText="1"/>
    </xf>
    <xf numFmtId="4" fontId="26" fillId="0" borderId="0" xfId="0" applyNumberFormat="1" applyFont="1" applyFill="1" applyBorder="1" applyAlignment="1">
      <alignment horizontal="left" vertical="top" wrapText="1"/>
    </xf>
    <xf numFmtId="0" fontId="26" fillId="0" borderId="27" xfId="0" applyFont="1" applyFill="1" applyBorder="1" applyAlignment="1">
      <alignment horizontal="left" vertical="top" wrapText="1"/>
    </xf>
    <xf numFmtId="4" fontId="67" fillId="0" borderId="24" xfId="0" applyNumberFormat="1" applyFont="1" applyFill="1" applyBorder="1" applyAlignment="1">
      <alignment horizontal="center" vertical="center"/>
    </xf>
    <xf numFmtId="4" fontId="67" fillId="0" borderId="25" xfId="0" applyNumberFormat="1" applyFont="1" applyFill="1" applyBorder="1" applyAlignment="1">
      <alignment horizontal="center" vertical="center"/>
    </xf>
    <xf numFmtId="2" fontId="26" fillId="19" borderId="0" xfId="0" applyNumberFormat="1" applyFont="1" applyFill="1" applyBorder="1" applyAlignment="1">
      <alignment horizontal="left" vertical="top" wrapText="1"/>
    </xf>
    <xf numFmtId="2" fontId="67" fillId="0" borderId="38" xfId="0" applyNumberFormat="1" applyFont="1" applyFill="1" applyBorder="1" applyAlignment="1">
      <alignment horizontal="left" vertical="top" wrapText="1"/>
    </xf>
    <xf numFmtId="2" fontId="67" fillId="0" borderId="40" xfId="0" applyNumberFormat="1" applyFont="1" applyFill="1" applyBorder="1" applyAlignment="1">
      <alignment horizontal="left" vertical="top" wrapText="1"/>
    </xf>
    <xf numFmtId="2" fontId="67" fillId="0" borderId="41" xfId="0" applyNumberFormat="1" applyFont="1" applyFill="1" applyBorder="1" applyAlignment="1">
      <alignment horizontal="left" vertical="top" wrapText="1"/>
    </xf>
    <xf numFmtId="4" fontId="3" fillId="0" borderId="14" xfId="0" applyNumberFormat="1" applyFont="1" applyBorder="1" applyAlignment="1">
      <alignment horizontal="center" vertical="center"/>
    </xf>
    <xf numFmtId="4" fontId="78" fillId="0" borderId="14" xfId="0" applyNumberFormat="1" applyFont="1" applyBorder="1" applyAlignment="1">
      <alignment horizontal="left" vertical="center"/>
    </xf>
    <xf numFmtId="4" fontId="78" fillId="0" borderId="14" xfId="0" applyNumberFormat="1" applyFont="1" applyBorder="1" applyAlignment="1">
      <alignment horizontal="center" vertical="center"/>
    </xf>
    <xf numFmtId="4" fontId="78" fillId="0" borderId="14" xfId="0" applyNumberFormat="1" applyFont="1" applyBorder="1" applyAlignment="1">
      <alignment horizontal="right" vertical="center"/>
    </xf>
    <xf numFmtId="0" fontId="54" fillId="0" borderId="0" xfId="0" applyFont="1"/>
    <xf numFmtId="49" fontId="0" fillId="0" borderId="0" xfId="0" applyNumberFormat="1" applyAlignment="1">
      <alignment vertical="top"/>
    </xf>
    <xf numFmtId="2" fontId="22" fillId="0" borderId="0" xfId="0" applyNumberFormat="1" applyFon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49" fontId="79" fillId="0" borderId="14" xfId="0" applyNumberFormat="1" applyFont="1" applyBorder="1" applyAlignment="1">
      <alignment vertical="center"/>
    </xf>
    <xf numFmtId="2" fontId="79" fillId="0" borderId="14" xfId="0" applyNumberFormat="1" applyFont="1" applyBorder="1" applyAlignment="1">
      <alignment vertical="center"/>
    </xf>
    <xf numFmtId="0" fontId="78" fillId="0" borderId="0" xfId="0" applyFont="1"/>
    <xf numFmtId="2" fontId="7" fillId="0" borderId="0" xfId="0" applyNumberFormat="1" applyFont="1" applyAlignment="1">
      <alignment horizontal="left" vertical="top" wrapText="1"/>
    </xf>
    <xf numFmtId="49" fontId="4" fillId="0" borderId="0" xfId="0" applyNumberFormat="1" applyFont="1" applyAlignment="1">
      <alignment vertical="top"/>
    </xf>
    <xf numFmtId="2" fontId="4" fillId="0" borderId="0" xfId="0" applyNumberFormat="1" applyFont="1" applyAlignment="1">
      <alignment vertical="justify"/>
    </xf>
    <xf numFmtId="0" fontId="0" fillId="0" borderId="23" xfId="0" applyBorder="1"/>
    <xf numFmtId="2" fontId="36" fillId="19" borderId="53" xfId="0" applyNumberFormat="1" applyFont="1" applyFill="1" applyBorder="1" applyAlignment="1">
      <alignment horizontal="left" vertical="justify" wrapText="1"/>
    </xf>
    <xf numFmtId="49" fontId="5" fillId="0" borderId="22" xfId="0" applyNumberFormat="1" applyFont="1" applyBorder="1" applyAlignment="1">
      <alignment horizontal="left" vertical="top"/>
    </xf>
    <xf numFmtId="2" fontId="36" fillId="23" borderId="9" xfId="0" applyNumberFormat="1" applyFont="1" applyFill="1" applyBorder="1" applyAlignment="1">
      <alignment horizontal="left" vertical="justify" wrapText="1"/>
    </xf>
    <xf numFmtId="4" fontId="0" fillId="0" borderId="16" xfId="0" applyNumberFormat="1" applyBorder="1" applyAlignment="1">
      <alignment vertical="top"/>
    </xf>
    <xf numFmtId="4" fontId="0" fillId="0" borderId="15" xfId="0" applyNumberFormat="1" applyBorder="1" applyAlignment="1">
      <alignment vertical="top"/>
    </xf>
    <xf numFmtId="4" fontId="0" fillId="0" borderId="15" xfId="0" applyNumberFormat="1" applyBorder="1" applyAlignment="1">
      <alignment horizontal="center" wrapText="1"/>
    </xf>
    <xf numFmtId="4" fontId="0" fillId="0" borderId="17" xfId="0" applyNumberFormat="1" applyBorder="1" applyAlignment="1">
      <alignment vertical="top"/>
    </xf>
    <xf numFmtId="49" fontId="5" fillId="0" borderId="21" xfId="0" applyNumberFormat="1" applyFont="1" applyBorder="1" applyAlignment="1">
      <alignment horizontal="lef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Border="1" applyAlignment="1">
      <alignment vertical="center"/>
    </xf>
    <xf numFmtId="2" fontId="0" fillId="23" borderId="9" xfId="0" applyNumberFormat="1" applyFill="1" applyBorder="1" applyAlignment="1">
      <alignment horizontal="left" vertical="justify" wrapText="1"/>
    </xf>
    <xf numFmtId="49" fontId="0" fillId="0" borderId="21" xfId="0" applyNumberFormat="1" applyBorder="1" applyAlignment="1">
      <alignment horizontal="left" vertical="top"/>
    </xf>
    <xf numFmtId="9" fontId="0" fillId="0" borderId="9" xfId="283" applyFont="1" applyFill="1" applyBorder="1" applyAlignment="1">
      <alignment vertical="center"/>
    </xf>
    <xf numFmtId="2" fontId="0" fillId="0" borderId="0" xfId="0" applyNumberFormat="1" applyAlignment="1">
      <alignment vertical="justify"/>
    </xf>
    <xf numFmtId="49" fontId="79" fillId="0" borderId="14" xfId="0" applyNumberFormat="1" applyFont="1" applyBorder="1" applyAlignment="1">
      <alignment horizontal="left" vertical="center"/>
    </xf>
    <xf numFmtId="4" fontId="79" fillId="0" borderId="28" xfId="0" applyNumberFormat="1" applyFont="1" applyBorder="1" applyAlignment="1">
      <alignment horizontal="center" vertical="center"/>
    </xf>
    <xf numFmtId="0" fontId="80" fillId="0" borderId="29" xfId="0" applyFont="1" applyBorder="1" applyAlignment="1">
      <alignment vertical="center"/>
    </xf>
    <xf numFmtId="4" fontId="79" fillId="0" borderId="19" xfId="0" applyNumberFormat="1" applyFont="1" applyBorder="1" applyAlignment="1">
      <alignment vertical="center"/>
    </xf>
    <xf numFmtId="4" fontId="79" fillId="0" borderId="20" xfId="0" applyNumberFormat="1" applyFont="1" applyBorder="1" applyAlignment="1">
      <alignment vertical="center"/>
    </xf>
    <xf numFmtId="49" fontId="68" fillId="0" borderId="0" xfId="0" applyNumberFormat="1" applyFont="1" applyFill="1" applyBorder="1" applyAlignment="1" applyProtection="1">
      <alignment horizontal="left" vertical="top"/>
    </xf>
    <xf numFmtId="2" fontId="26" fillId="0" borderId="0" xfId="0" applyNumberFormat="1" applyFont="1" applyFill="1" applyBorder="1" applyAlignment="1" applyProtection="1">
      <alignment horizontal="right" vertical="center"/>
    </xf>
    <xf numFmtId="4" fontId="26" fillId="0" borderId="0" xfId="0" applyNumberFormat="1" applyFont="1" applyFill="1" applyBorder="1" applyAlignment="1" applyProtection="1">
      <alignment vertical="center"/>
    </xf>
    <xf numFmtId="4" fontId="26" fillId="0" borderId="0" xfId="0" applyNumberFormat="1" applyFont="1" applyFill="1" applyBorder="1" applyAlignment="1" applyProtection="1">
      <alignment horizontal="center" vertical="center"/>
    </xf>
    <xf numFmtId="4" fontId="26" fillId="19" borderId="0" xfId="0" applyNumberFormat="1" applyFont="1" applyFill="1" applyBorder="1" applyAlignment="1" applyProtection="1">
      <alignment vertical="center"/>
      <protection locked="0"/>
    </xf>
    <xf numFmtId="4" fontId="26" fillId="0" borderId="0" xfId="0" applyNumberFormat="1" applyFont="1" applyFill="1" applyBorder="1" applyAlignment="1">
      <alignment vertical="center"/>
    </xf>
    <xf numFmtId="49" fontId="7" fillId="0" borderId="0" xfId="0" applyNumberFormat="1" applyFont="1" applyAlignment="1">
      <alignment horizontal="left" vertical="top"/>
    </xf>
    <xf numFmtId="4" fontId="7" fillId="0" borderId="0" xfId="0" applyNumberFormat="1" applyFont="1" applyAlignment="1">
      <alignment vertical="center"/>
    </xf>
    <xf numFmtId="4" fontId="7" fillId="0" borderId="0" xfId="0" applyNumberFormat="1" applyFont="1" applyAlignment="1">
      <alignment horizontal="center" vertical="center"/>
    </xf>
    <xf numFmtId="4" fontId="7" fillId="19" borderId="0" xfId="0" applyNumberFormat="1" applyFont="1" applyFill="1" applyAlignment="1" applyProtection="1">
      <alignment vertical="center"/>
      <protection locked="0"/>
    </xf>
    <xf numFmtId="2" fontId="36" fillId="0" borderId="0" xfId="0" applyNumberFormat="1" applyFont="1" applyAlignment="1">
      <alignment horizontal="left" vertical="justify" wrapText="1"/>
    </xf>
    <xf numFmtId="4" fontId="7" fillId="0" borderId="17" xfId="0" applyNumberFormat="1" applyFont="1" applyBorder="1" applyAlignment="1">
      <alignment horizontal="center" vertical="center"/>
    </xf>
    <xf numFmtId="4" fontId="7" fillId="0" borderId="18" xfId="0" applyNumberFormat="1" applyFont="1" applyBorder="1" applyAlignment="1">
      <alignment vertical="center"/>
    </xf>
    <xf numFmtId="4" fontId="7" fillId="0" borderId="0" xfId="0" applyNumberFormat="1" applyFont="1" applyAlignment="1" applyProtection="1">
      <alignment vertical="center"/>
      <protection locked="0"/>
    </xf>
    <xf numFmtId="49" fontId="42" fillId="0" borderId="0" xfId="0" applyNumberFormat="1" applyFont="1" applyAlignment="1">
      <alignment horizontal="left" vertical="top"/>
    </xf>
    <xf numFmtId="4" fontId="7" fillId="0" borderId="9" xfId="0" applyNumberFormat="1" applyFont="1" applyBorder="1" applyAlignment="1">
      <alignment vertical="center"/>
    </xf>
    <xf numFmtId="4" fontId="26" fillId="19" borderId="0" xfId="0" applyNumberFormat="1" applyFont="1" applyFill="1" applyBorder="1" applyAlignment="1">
      <alignment vertical="center"/>
    </xf>
    <xf numFmtId="2" fontId="5" fillId="23" borderId="9" xfId="0" applyNumberFormat="1" applyFont="1" applyFill="1" applyBorder="1" applyAlignment="1">
      <alignment horizontal="left" vertical="justify" wrapText="1"/>
    </xf>
    <xf numFmtId="2" fontId="3" fillId="0" borderId="15" xfId="0" applyNumberFormat="1" applyFont="1" applyBorder="1" applyAlignment="1">
      <alignment horizontal="right" vertical="center"/>
    </xf>
    <xf numFmtId="2" fontId="7" fillId="0" borderId="15" xfId="0" applyNumberFormat="1" applyFont="1" applyBorder="1" applyAlignment="1">
      <alignment horizontal="right" vertical="center"/>
    </xf>
    <xf numFmtId="4" fontId="53" fillId="0" borderId="0" xfId="0" applyNumberFormat="1" applyFont="1" applyAlignment="1">
      <alignment vertical="top"/>
    </xf>
    <xf numFmtId="49" fontId="5" fillId="0" borderId="0" xfId="0" applyNumberFormat="1" applyFont="1" applyFill="1" applyBorder="1" applyAlignment="1">
      <alignment horizontal="left" vertical="top"/>
    </xf>
    <xf numFmtId="2" fontId="0" fillId="0" borderId="23" xfId="0" applyNumberFormat="1" applyFont="1" applyFill="1" applyBorder="1" applyAlignment="1" applyProtection="1">
      <alignment horizontal="right" vertical="center"/>
    </xf>
    <xf numFmtId="4" fontId="0" fillId="0" borderId="23" xfId="0" applyNumberFormat="1" applyFont="1" applyFill="1" applyBorder="1" applyAlignment="1" applyProtection="1">
      <alignment vertical="center"/>
    </xf>
    <xf numFmtId="4" fontId="0" fillId="0" borderId="23" xfId="0" applyNumberFormat="1" applyFont="1" applyFill="1" applyBorder="1" applyAlignment="1" applyProtection="1">
      <alignment horizontal="center" vertical="center"/>
    </xf>
    <xf numFmtId="4" fontId="0" fillId="19" borderId="23" xfId="0" applyNumberFormat="1" applyFont="1" applyFill="1" applyBorder="1" applyAlignment="1">
      <alignment vertical="center"/>
    </xf>
    <xf numFmtId="4" fontId="0" fillId="0" borderId="0" xfId="0" applyNumberFormat="1" applyFont="1" applyFill="1" applyBorder="1" applyAlignment="1">
      <alignment vertical="center"/>
    </xf>
    <xf numFmtId="49" fontId="5" fillId="0" borderId="0" xfId="0" applyNumberFormat="1" applyFont="1" applyAlignment="1">
      <alignment horizontal="left" vertical="top"/>
    </xf>
    <xf numFmtId="4" fontId="56" fillId="0" borderId="16" xfId="0" applyNumberFormat="1" applyFont="1" applyBorder="1" applyAlignment="1">
      <alignment vertical="center"/>
    </xf>
    <xf numFmtId="4" fontId="58" fillId="0" borderId="16" xfId="0" applyNumberFormat="1" applyFont="1" applyBorder="1" applyAlignment="1">
      <alignment vertical="center"/>
    </xf>
    <xf numFmtId="2" fontId="36" fillId="23" borderId="16" xfId="0" applyNumberFormat="1" applyFont="1" applyFill="1" applyBorder="1" applyAlignment="1">
      <alignment horizontal="left" vertical="justify" wrapText="1"/>
    </xf>
    <xf numFmtId="0" fontId="7" fillId="0" borderId="54" xfId="0" applyFont="1" applyBorder="1"/>
    <xf numFmtId="0" fontId="7" fillId="0" borderId="27" xfId="0" applyFont="1" applyBorder="1" applyAlignment="1">
      <alignment vertical="top"/>
    </xf>
    <xf numFmtId="0" fontId="7" fillId="0" borderId="55" xfId="0" applyFont="1" applyBorder="1" applyAlignment="1">
      <alignment vertical="top"/>
    </xf>
    <xf numFmtId="49" fontId="7" fillId="0" borderId="15" xfId="0" applyNumberFormat="1" applyFont="1" applyBorder="1" applyAlignment="1">
      <alignment horizontal="right" vertical="center"/>
    </xf>
    <xf numFmtId="2" fontId="3" fillId="0" borderId="23" xfId="0" applyNumberFormat="1" applyFont="1" applyFill="1" applyBorder="1" applyAlignment="1">
      <alignment horizontal="right" vertical="center"/>
    </xf>
    <xf numFmtId="4" fontId="0" fillId="0" borderId="23" xfId="0" applyNumberFormat="1" applyFont="1" applyFill="1" applyBorder="1" applyAlignment="1">
      <alignment vertical="center"/>
    </xf>
    <xf numFmtId="4" fontId="0" fillId="0" borderId="23" xfId="0" applyNumberFormat="1" applyFont="1" applyFill="1" applyBorder="1" applyAlignment="1">
      <alignment horizontal="center" vertical="center"/>
    </xf>
    <xf numFmtId="2" fontId="3" fillId="0" borderId="15" xfId="0" applyNumberFormat="1" applyFont="1" applyBorder="1" applyAlignment="1">
      <alignment horizontal="right" vertical="center" wrapText="1"/>
    </xf>
    <xf numFmtId="49" fontId="5" fillId="0" borderId="0" xfId="0" applyNumberFormat="1" applyFont="1" applyBorder="1" applyAlignment="1">
      <alignment horizontal="left" vertical="top"/>
    </xf>
    <xf numFmtId="2" fontId="0" fillId="0" borderId="23" xfId="0" applyNumberFormat="1" applyBorder="1" applyAlignment="1">
      <alignment horizontal="right" vertical="center"/>
    </xf>
    <xf numFmtId="4" fontId="0" fillId="0" borderId="23" xfId="0" applyNumberFormat="1" applyBorder="1" applyAlignment="1">
      <alignment vertical="center"/>
    </xf>
    <xf numFmtId="4" fontId="0" fillId="0" borderId="23" xfId="0" applyNumberFormat="1" applyBorder="1" applyAlignment="1">
      <alignment horizontal="center" vertical="center"/>
    </xf>
    <xf numFmtId="4" fontId="0" fillId="19" borderId="23" xfId="0" applyNumberFormat="1" applyFill="1" applyBorder="1" applyAlignment="1">
      <alignment vertical="center"/>
    </xf>
    <xf numFmtId="4" fontId="0" fillId="0" borderId="0" xfId="0" applyNumberFormat="1" applyBorder="1" applyAlignment="1">
      <alignment vertical="center"/>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8000000}"/>
    <cellStyle name="Navadno 2 2" xfId="249" xr:uid="{00000000-0005-0000-0000-0000F9000000}"/>
    <cellStyle name="Navadno 2 3" xfId="250" xr:uid="{00000000-0005-0000-0000-0000FA000000}"/>
    <cellStyle name="Navadno 3" xfId="251" xr:uid="{00000000-0005-0000-0000-0000FB000000}"/>
    <cellStyle name="Navadno 4" xfId="252" xr:uid="{00000000-0005-0000-0000-0000FC000000}"/>
    <cellStyle name="Navadno 4 2" xfId="253" xr:uid="{00000000-0005-0000-0000-0000FD000000}"/>
    <cellStyle name="Navadno 5" xfId="254" xr:uid="{00000000-0005-0000-0000-0000FE000000}"/>
    <cellStyle name="Navadno 5 2" xfId="255" xr:uid="{00000000-0005-0000-0000-0000FF000000}"/>
    <cellStyle name="Navadno 5 3" xfId="256" xr:uid="{00000000-0005-0000-0000-000000010000}"/>
    <cellStyle name="Navadno 6" xfId="257" xr:uid="{00000000-0005-0000-0000-000001010000}"/>
    <cellStyle name="Navadno 6 2" xfId="258" xr:uid="{00000000-0005-0000-0000-000002010000}"/>
    <cellStyle name="Navadno 6 3" xfId="259" xr:uid="{00000000-0005-0000-0000-000003010000}"/>
    <cellStyle name="Navadno 7" xfId="260" xr:uid="{00000000-0005-0000-0000-000004010000}"/>
    <cellStyle name="Navadno 8" xfId="261" xr:uid="{00000000-0005-0000-0000-000005010000}"/>
    <cellStyle name="Neutral" xfId="262" xr:uid="{00000000-0005-0000-0000-000006010000}"/>
    <cellStyle name="Neutral 1" xfId="263" xr:uid="{00000000-0005-0000-0000-000007010000}"/>
    <cellStyle name="Neutral 2" xfId="264" xr:uid="{00000000-0005-0000-0000-000008010000}"/>
    <cellStyle name="Neutral 3" xfId="265" xr:uid="{00000000-0005-0000-0000-000009010000}"/>
    <cellStyle name="Neutral 4" xfId="266" xr:uid="{00000000-0005-0000-0000-00000A010000}"/>
    <cellStyle name="Neutral 5" xfId="267" xr:uid="{00000000-0005-0000-0000-00000B010000}"/>
    <cellStyle name="Neutral 6" xfId="268" xr:uid="{00000000-0005-0000-0000-00000C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6010000}"/>
    <cellStyle name="Output 2" xfId="278" xr:uid="{00000000-0005-0000-0000-000017010000}"/>
    <cellStyle name="Output 3" xfId="279" xr:uid="{00000000-0005-0000-0000-000018010000}"/>
    <cellStyle name="Output 4" xfId="280" xr:uid="{00000000-0005-0000-0000-000019010000}"/>
    <cellStyle name="Output 5" xfId="281" xr:uid="{00000000-0005-0000-0000-00001A010000}"/>
    <cellStyle name="Output 6" xfId="282" xr:uid="{00000000-0005-0000-0000-00001B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364">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3:E44"/>
  <sheetViews>
    <sheetView view="pageBreakPreview" zoomScaleNormal="100" zoomScaleSheetLayoutView="100" workbookViewId="0">
      <selection activeCell="C23" sqref="C23"/>
    </sheetView>
  </sheetViews>
  <sheetFormatPr defaultColWidth="9.140625" defaultRowHeight="12.75"/>
  <cols>
    <col min="1" max="1" width="1.140625" style="65" customWidth="1"/>
    <col min="2" max="2" width="42.42578125" style="65" customWidth="1"/>
    <col min="3" max="3" width="22" style="79" customWidth="1"/>
    <col min="4" max="4" width="2.5703125" style="79" customWidth="1"/>
    <col min="5" max="5" width="21.85546875" style="65" bestFit="1" customWidth="1"/>
    <col min="6" max="6" width="11.5703125" style="65" customWidth="1"/>
    <col min="7" max="16384" width="9.140625" style="65"/>
  </cols>
  <sheetData>
    <row r="3" spans="1:5">
      <c r="B3" s="65" t="s">
        <v>113</v>
      </c>
    </row>
    <row r="4" spans="1:5">
      <c r="A4" s="80"/>
      <c r="B4" s="81" t="s">
        <v>287</v>
      </c>
    </row>
    <row r="5" spans="1:5" ht="15">
      <c r="A5" s="82"/>
      <c r="B5" s="65" t="s">
        <v>114</v>
      </c>
    </row>
    <row r="6" spans="1:5" ht="15">
      <c r="A6" s="82"/>
      <c r="B6" s="83" t="s">
        <v>115</v>
      </c>
      <c r="C6" s="84"/>
      <c r="D6" s="84"/>
    </row>
    <row r="7" spans="1:5" ht="15">
      <c r="A7" s="82"/>
      <c r="B7" s="383"/>
      <c r="C7" s="383"/>
      <c r="D7" s="85"/>
    </row>
    <row r="8" spans="1:5" ht="15">
      <c r="A8" s="82"/>
      <c r="B8" s="85"/>
      <c r="C8" s="85"/>
      <c r="D8" s="85"/>
    </row>
    <row r="9" spans="1:5" ht="15">
      <c r="A9" s="82"/>
      <c r="B9" s="86" t="s">
        <v>94</v>
      </c>
      <c r="C9" s="85"/>
      <c r="D9" s="85"/>
    </row>
    <row r="10" spans="1:5" ht="21" thickBot="1">
      <c r="A10" s="82"/>
      <c r="B10" s="87" t="s">
        <v>10</v>
      </c>
      <c r="C10" s="88"/>
      <c r="D10" s="89"/>
      <c r="E10" s="90">
        <f>C14+E14</f>
        <v>0</v>
      </c>
    </row>
    <row r="11" spans="1:5" ht="15.75" thickTop="1">
      <c r="A11" s="82"/>
      <c r="C11" s="91"/>
      <c r="D11" s="91"/>
    </row>
    <row r="12" spans="1:5" ht="15">
      <c r="A12" s="82"/>
      <c r="C12" s="91"/>
      <c r="D12" s="91"/>
      <c r="E12" s="92"/>
    </row>
    <row r="13" spans="1:5" ht="15.75">
      <c r="A13" s="82"/>
      <c r="B13" s="93"/>
      <c r="C13" s="91" t="s">
        <v>99</v>
      </c>
      <c r="D13" s="91"/>
      <c r="E13" s="91" t="s">
        <v>98</v>
      </c>
    </row>
    <row r="14" spans="1:5" ht="21" customHeight="1">
      <c r="A14" s="82"/>
      <c r="B14" s="94" t="s">
        <v>3</v>
      </c>
      <c r="C14" s="95">
        <f>SUM(C15:C40)</f>
        <v>0</v>
      </c>
      <c r="D14" s="96"/>
      <c r="E14" s="95">
        <f>SUM(E16:E40)</f>
        <v>0</v>
      </c>
    </row>
    <row r="15" spans="1:5" ht="12" customHeight="1">
      <c r="A15" s="82"/>
      <c r="B15" s="97"/>
      <c r="C15" s="91"/>
      <c r="D15" s="91"/>
      <c r="E15" s="91"/>
    </row>
    <row r="16" spans="1:5" ht="12" customHeight="1">
      <c r="A16" s="82"/>
      <c r="B16" s="97"/>
      <c r="C16" s="91"/>
      <c r="D16" s="91"/>
      <c r="E16" s="91"/>
    </row>
    <row r="17" spans="1:5" ht="15">
      <c r="A17" s="82"/>
      <c r="B17" s="97" t="s">
        <v>131</v>
      </c>
      <c r="C17" s="98">
        <f>'5.1 Pripravljalna dela'!F22</f>
        <v>0</v>
      </c>
      <c r="D17" s="99"/>
      <c r="E17" s="98">
        <f>0</f>
        <v>0</v>
      </c>
    </row>
    <row r="18" spans="1:5" ht="5.25" customHeight="1">
      <c r="A18" s="82"/>
      <c r="B18" s="97"/>
      <c r="C18" s="91"/>
      <c r="D18" s="91"/>
      <c r="E18" s="91"/>
    </row>
    <row r="19" spans="1:5" ht="15">
      <c r="A19" s="82"/>
      <c r="B19" s="97" t="s">
        <v>132</v>
      </c>
      <c r="C19" s="98">
        <f>'5.1.4 Rušitvena dela'!F75</f>
        <v>0</v>
      </c>
      <c r="D19" s="99"/>
      <c r="E19" s="98">
        <f>'5.1.4 Rušitvena dela'!F84</f>
        <v>0</v>
      </c>
    </row>
    <row r="20" spans="1:5" ht="5.25" customHeight="1">
      <c r="A20" s="82"/>
      <c r="B20" s="97"/>
      <c r="C20" s="91"/>
      <c r="D20" s="91"/>
      <c r="E20" s="91"/>
    </row>
    <row r="21" spans="1:5" ht="15">
      <c r="A21" s="82"/>
      <c r="B21" s="97" t="s">
        <v>143</v>
      </c>
      <c r="C21" s="98">
        <f>'5.2 Zemeljska dela'!F28</f>
        <v>0</v>
      </c>
      <c r="D21" s="99"/>
      <c r="E21" s="98">
        <f>'5.2 Zemeljska dela'!F55</f>
        <v>0</v>
      </c>
    </row>
    <row r="22" spans="1:5" ht="5.25" customHeight="1">
      <c r="A22" s="82"/>
      <c r="B22" s="97"/>
      <c r="C22" s="91"/>
      <c r="D22" s="91"/>
      <c r="E22" s="91"/>
    </row>
    <row r="23" spans="1:5" ht="15">
      <c r="A23" s="82"/>
      <c r="B23" s="97" t="s">
        <v>478</v>
      </c>
      <c r="C23" s="98">
        <v>0</v>
      </c>
      <c r="D23" s="99"/>
      <c r="E23" s="98">
        <f>+'5.3 Betonska dela'!F38</f>
        <v>0</v>
      </c>
    </row>
    <row r="24" spans="1:5" ht="5.25" customHeight="1">
      <c r="A24" s="82"/>
      <c r="B24" s="97"/>
      <c r="C24" s="91"/>
      <c r="D24" s="91"/>
      <c r="E24" s="91"/>
    </row>
    <row r="25" spans="1:5" ht="15">
      <c r="B25" s="97" t="s">
        <v>142</v>
      </c>
      <c r="C25" s="98">
        <f>'5.6 Fasadni oder'!F38</f>
        <v>0</v>
      </c>
      <c r="D25" s="99"/>
      <c r="E25" s="98">
        <f>0</f>
        <v>0</v>
      </c>
    </row>
    <row r="26" spans="1:5" ht="5.25" customHeight="1">
      <c r="B26" s="97"/>
      <c r="C26" s="91"/>
      <c r="D26" s="91"/>
      <c r="E26" s="91"/>
    </row>
    <row r="27" spans="1:5" ht="15">
      <c r="A27" s="82"/>
      <c r="B27" s="97" t="s">
        <v>144</v>
      </c>
      <c r="C27" s="98">
        <f>'5.7 Zidarska dela'!F65</f>
        <v>0</v>
      </c>
      <c r="D27" s="99"/>
      <c r="E27" s="98">
        <f>'5.7 Zidarska dela'!F112</f>
        <v>0</v>
      </c>
    </row>
    <row r="28" spans="1:5" ht="5.25" customHeight="1">
      <c r="A28" s="82"/>
      <c r="B28" s="97"/>
      <c r="C28" s="91"/>
      <c r="D28" s="91"/>
      <c r="E28" s="91"/>
    </row>
    <row r="29" spans="1:5" ht="15">
      <c r="A29" s="82"/>
      <c r="B29" s="97" t="s">
        <v>145</v>
      </c>
      <c r="C29" s="98">
        <f>'5.8 Kanalizacijska dela'!F24</f>
        <v>0</v>
      </c>
      <c r="D29" s="99"/>
      <c r="E29" s="98">
        <f>'5.8 Kanalizacijska dela'!F35</f>
        <v>0</v>
      </c>
    </row>
    <row r="30" spans="1:5" ht="5.25" customHeight="1">
      <c r="A30" s="82"/>
      <c r="B30" s="97"/>
      <c r="C30" s="91"/>
      <c r="D30" s="91"/>
      <c r="E30" s="91"/>
    </row>
    <row r="31" spans="1:5" ht="15">
      <c r="A31" s="82"/>
      <c r="B31" s="97" t="s">
        <v>157</v>
      </c>
      <c r="C31" s="98">
        <f>'6.2 Krovsko kleparska dela'!F42</f>
        <v>0</v>
      </c>
      <c r="D31" s="99"/>
      <c r="E31" s="98">
        <f>'6.2 Krovsko kleparska dela'!F64</f>
        <v>0</v>
      </c>
    </row>
    <row r="32" spans="1:5" ht="5.25" customHeight="1">
      <c r="A32" s="82"/>
      <c r="B32" s="97"/>
      <c r="C32" s="91"/>
      <c r="D32" s="91"/>
      <c r="E32" s="91"/>
    </row>
    <row r="33" spans="2:5" ht="15">
      <c r="B33" s="97" t="s">
        <v>156</v>
      </c>
      <c r="C33" s="98">
        <f>'6.4 Ključavničarska dela'!F50</f>
        <v>0</v>
      </c>
      <c r="D33" s="99"/>
      <c r="E33" s="98">
        <f>'6.4 Ključavničarska dela'!F72</f>
        <v>0</v>
      </c>
    </row>
    <row r="34" spans="2:5" ht="6" customHeight="1">
      <c r="B34" s="97"/>
      <c r="C34" s="91"/>
      <c r="D34" s="91"/>
      <c r="E34" s="91"/>
    </row>
    <row r="35" spans="2:5" ht="15">
      <c r="B35" s="97" t="s">
        <v>155</v>
      </c>
      <c r="C35" s="98">
        <f>'6.5 Okna in vrata'!F127</f>
        <v>0</v>
      </c>
      <c r="D35" s="99"/>
      <c r="E35" s="98">
        <f>'6.5 Okna in vrata'!F136</f>
        <v>0</v>
      </c>
    </row>
    <row r="36" spans="2:5" ht="6" customHeight="1">
      <c r="B36" s="97"/>
      <c r="C36" s="91"/>
      <c r="D36" s="91"/>
      <c r="E36" s="91"/>
    </row>
    <row r="37" spans="2:5" ht="15">
      <c r="B37" s="97" t="s">
        <v>161</v>
      </c>
      <c r="C37" s="98">
        <f>'6.7 Fasaderska dela'!F53</f>
        <v>0</v>
      </c>
      <c r="D37" s="99"/>
      <c r="E37" s="98">
        <f>'6.7 Fasaderska dela'!F63</f>
        <v>0</v>
      </c>
    </row>
    <row r="38" spans="2:5" ht="3.75" customHeight="1">
      <c r="B38" s="97"/>
      <c r="C38" s="91"/>
      <c r="D38" s="91"/>
      <c r="E38" s="91"/>
    </row>
    <row r="39" spans="2:5" ht="15">
      <c r="B39" s="97" t="s">
        <v>162</v>
      </c>
      <c r="C39" s="98">
        <f>'6.17 Montažna in zaključna dela'!F15</f>
        <v>0</v>
      </c>
      <c r="D39" s="99"/>
      <c r="E39" s="98">
        <f>'6.17 Montažna in zaključna dela'!F29</f>
        <v>0</v>
      </c>
    </row>
    <row r="40" spans="2:5">
      <c r="D40" s="100"/>
    </row>
    <row r="41" spans="2:5" s="101" customFormat="1">
      <c r="C41" s="102"/>
      <c r="D41" s="103"/>
    </row>
    <row r="42" spans="2:5">
      <c r="B42" s="153" t="s">
        <v>111</v>
      </c>
      <c r="C42" s="154"/>
      <c r="D42" s="154"/>
      <c r="E42" s="153"/>
    </row>
    <row r="43" spans="2:5" ht="18">
      <c r="B43" s="155" t="s">
        <v>182</v>
      </c>
      <c r="C43" s="156"/>
      <c r="D43" s="156"/>
      <c r="E43" s="157">
        <f>'Ločena investicija'!F4</f>
        <v>0</v>
      </c>
    </row>
    <row r="44" spans="2:5" s="101" customFormat="1">
      <c r="C44" s="102"/>
      <c r="D44" s="102"/>
    </row>
  </sheetData>
  <sheetProtection algorithmName="SHA-512" hashValue="cGRg0tyMrKvCPaBAqlykmBWsBeAvsJX4f38SxoHS1+n43390k5eH1P9AKiH0TgVt8NKr+BdFEubWrSDvpq5osg==" saltValue="3SdEAuQ4/Hymue3u/xlyng=="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5"/>
  <sheetViews>
    <sheetView view="pageBreakPreview" zoomScaleNormal="100" zoomScaleSheetLayoutView="100" workbookViewId="0">
      <selection activeCell="E1" sqref="E1:E1048576"/>
    </sheetView>
  </sheetViews>
  <sheetFormatPr defaultColWidth="9.140625" defaultRowHeight="12.75"/>
  <cols>
    <col min="1" max="1" width="5.7109375" style="67" bestFit="1" customWidth="1"/>
    <col min="2" max="2" width="63.5703125" style="68" customWidth="1"/>
    <col min="3" max="3" width="8.140625" style="69" bestFit="1" customWidth="1"/>
    <col min="4" max="4" width="5.42578125" style="70" customWidth="1"/>
    <col min="5" max="5" width="11.28515625" style="69" bestFit="1" customWidth="1"/>
    <col min="6" max="6" width="14.7109375" style="69" customWidth="1"/>
    <col min="7" max="7" width="30.42578125" style="104" customWidth="1"/>
    <col min="8" max="16384" width="9.140625" style="57"/>
  </cols>
  <sheetData>
    <row r="2" spans="1:7">
      <c r="A2" s="179" t="s">
        <v>59</v>
      </c>
      <c r="B2" s="180" t="s">
        <v>49</v>
      </c>
      <c r="C2" s="179" t="s">
        <v>4</v>
      </c>
      <c r="D2" s="179" t="s">
        <v>0</v>
      </c>
      <c r="E2" s="179" t="s">
        <v>1</v>
      </c>
      <c r="F2" s="181" t="s">
        <v>2</v>
      </c>
    </row>
    <row r="4" spans="1:7" ht="18" customHeight="1">
      <c r="A4" s="182" t="s">
        <v>130</v>
      </c>
      <c r="B4" s="183" t="s">
        <v>129</v>
      </c>
      <c r="C4" s="184"/>
      <c r="D4" s="184"/>
      <c r="E4" s="184"/>
      <c r="F4" s="184"/>
    </row>
    <row r="5" spans="1:7">
      <c r="A5" s="185"/>
      <c r="B5" s="186"/>
      <c r="C5" s="184"/>
      <c r="D5" s="184"/>
      <c r="E5" s="184"/>
      <c r="F5" s="184"/>
    </row>
    <row r="6" spans="1:7">
      <c r="A6" s="185"/>
      <c r="B6" s="186"/>
      <c r="C6" s="184"/>
      <c r="D6" s="184"/>
      <c r="E6" s="187"/>
      <c r="F6" s="184"/>
    </row>
    <row r="7" spans="1:7" ht="26.25" thickBot="1">
      <c r="A7" s="72" t="s">
        <v>76</v>
      </c>
      <c r="B7" s="35" t="s">
        <v>293</v>
      </c>
      <c r="C7" s="55"/>
      <c r="D7" s="56"/>
      <c r="E7" s="73"/>
      <c r="F7" s="64"/>
    </row>
    <row r="8" spans="1:7" ht="17.25" customHeight="1" thickBot="1">
      <c r="A8" s="74"/>
      <c r="B8" s="75"/>
      <c r="C8" s="76">
        <v>1</v>
      </c>
      <c r="D8" s="77" t="s">
        <v>7</v>
      </c>
      <c r="E8" s="78"/>
      <c r="F8" s="63">
        <f>C8*E8</f>
        <v>0</v>
      </c>
      <c r="G8" s="131"/>
    </row>
    <row r="9" spans="1:7">
      <c r="A9" s="110"/>
      <c r="B9" s="7"/>
      <c r="C9" s="188"/>
      <c r="D9" s="188"/>
      <c r="E9" s="188"/>
      <c r="F9" s="189"/>
    </row>
    <row r="10" spans="1:7" ht="358.5" customHeight="1" thickBot="1">
      <c r="A10" s="72" t="s">
        <v>72</v>
      </c>
      <c r="B10" s="35" t="s">
        <v>294</v>
      </c>
      <c r="C10" s="55"/>
      <c r="D10" s="56"/>
      <c r="E10" s="73"/>
      <c r="F10" s="64"/>
    </row>
    <row r="11" spans="1:7" ht="17.25" customHeight="1" thickBot="1">
      <c r="A11" s="74"/>
      <c r="B11" s="75"/>
      <c r="C11" s="76">
        <v>1</v>
      </c>
      <c r="D11" s="77" t="s">
        <v>7</v>
      </c>
      <c r="E11" s="78"/>
      <c r="F11" s="63">
        <f>C11*E11</f>
        <v>0</v>
      </c>
      <c r="G11" s="131"/>
    </row>
    <row r="12" spans="1:7">
      <c r="A12" s="110"/>
      <c r="B12" s="7"/>
      <c r="C12" s="188"/>
      <c r="D12" s="188"/>
      <c r="E12" s="188"/>
      <c r="F12" s="189"/>
    </row>
    <row r="13" spans="1:7" ht="77.25" thickBot="1">
      <c r="A13" s="72" t="s">
        <v>73</v>
      </c>
      <c r="B13" s="35" t="s">
        <v>295</v>
      </c>
      <c r="C13" s="55"/>
      <c r="D13" s="56"/>
      <c r="E13" s="73"/>
      <c r="F13" s="64"/>
    </row>
    <row r="14" spans="1:7" ht="20.25" customHeight="1" thickBot="1">
      <c r="A14" s="74"/>
      <c r="B14" s="75" t="s">
        <v>168</v>
      </c>
      <c r="C14" s="76">
        <v>640</v>
      </c>
      <c r="D14" s="77" t="s">
        <v>5</v>
      </c>
      <c r="E14" s="78"/>
      <c r="F14" s="63">
        <f>C14*E14</f>
        <v>0</v>
      </c>
      <c r="G14" s="131"/>
    </row>
    <row r="15" spans="1:7" ht="20.25" customHeight="1" thickBot="1">
      <c r="A15" s="74"/>
      <c r="B15" s="75" t="s">
        <v>169</v>
      </c>
      <c r="C15" s="76">
        <v>2390</v>
      </c>
      <c r="D15" s="77" t="s">
        <v>5</v>
      </c>
      <c r="E15" s="78"/>
      <c r="F15" s="63">
        <f>C15*E15</f>
        <v>0</v>
      </c>
      <c r="G15" s="131"/>
    </row>
    <row r="16" spans="1:7">
      <c r="A16" s="110"/>
      <c r="B16" s="7"/>
      <c r="C16" s="188"/>
      <c r="D16" s="188"/>
      <c r="E16" s="188"/>
      <c r="F16" s="189"/>
    </row>
    <row r="17" spans="1:7" ht="77.25" thickBot="1">
      <c r="A17" s="72" t="s">
        <v>74</v>
      </c>
      <c r="B17" s="35" t="s">
        <v>296</v>
      </c>
      <c r="C17" s="55"/>
      <c r="D17" s="56"/>
      <c r="E17" s="56"/>
      <c r="F17" s="64"/>
    </row>
    <row r="18" spans="1:7" ht="20.25" customHeight="1" thickBot="1">
      <c r="A18" s="74"/>
      <c r="B18" s="75" t="s">
        <v>168</v>
      </c>
      <c r="C18" s="76">
        <v>640</v>
      </c>
      <c r="D18" s="77" t="s">
        <v>5</v>
      </c>
      <c r="E18" s="78"/>
      <c r="F18" s="63">
        <f>C18*E18</f>
        <v>0</v>
      </c>
      <c r="G18" s="131"/>
    </row>
    <row r="19" spans="1:7" ht="20.25" customHeight="1" thickBot="1">
      <c r="A19" s="74"/>
      <c r="B19" s="75" t="s">
        <v>169</v>
      </c>
      <c r="C19" s="76">
        <v>2390</v>
      </c>
      <c r="D19" s="77" t="s">
        <v>5</v>
      </c>
      <c r="E19" s="78"/>
      <c r="F19" s="63">
        <f>C19*E19</f>
        <v>0</v>
      </c>
      <c r="G19" s="131"/>
    </row>
    <row r="20" spans="1:7">
      <c r="A20" s="110"/>
      <c r="B20" s="7"/>
      <c r="C20" s="188"/>
      <c r="D20" s="188"/>
      <c r="E20" s="188"/>
      <c r="F20" s="189"/>
    </row>
    <row r="21" spans="1:7" ht="13.5" thickBot="1">
      <c r="A21" s="110"/>
      <c r="B21" s="7"/>
      <c r="C21" s="188"/>
      <c r="D21" s="188"/>
      <c r="E21" s="188"/>
      <c r="F21" s="189"/>
    </row>
    <row r="22" spans="1:7" ht="13.5" thickBot="1">
      <c r="A22" s="190"/>
      <c r="B22" s="183" t="s">
        <v>129</v>
      </c>
      <c r="C22" s="384" t="s">
        <v>3</v>
      </c>
      <c r="D22" s="385"/>
      <c r="E22" s="191"/>
      <c r="F22" s="192">
        <f>SUM(F4:F21)</f>
        <v>0</v>
      </c>
    </row>
    <row r="23" spans="1:7">
      <c r="A23" s="110"/>
      <c r="B23" s="7"/>
      <c r="C23" s="188"/>
      <c r="D23" s="188"/>
      <c r="E23" s="188"/>
      <c r="F23" s="188"/>
    </row>
    <row r="26" spans="1:7">
      <c r="B26" s="57"/>
    </row>
    <row r="27" spans="1:7">
      <c r="B27" s="57"/>
    </row>
    <row r="28" spans="1:7">
      <c r="B28" s="57"/>
    </row>
    <row r="29" spans="1:7">
      <c r="B29" s="57"/>
    </row>
    <row r="30" spans="1:7">
      <c r="B30" s="57"/>
    </row>
    <row r="31" spans="1:7">
      <c r="B31" s="57"/>
    </row>
    <row r="32" spans="1:7">
      <c r="B32" s="57"/>
    </row>
    <row r="33" spans="2:2">
      <c r="B33" s="57"/>
    </row>
    <row r="34" spans="2:2">
      <c r="B34" s="57"/>
    </row>
    <row r="35" spans="2:2">
      <c r="B35" s="57"/>
    </row>
  </sheetData>
  <sheetProtection algorithmName="SHA-512" hashValue="orcaxD73k9TXOgB4P0cytETy6iHqtAGPUaoHC0vHCMjV+oNw4wfV+kizyjqimsWe6FVBTrsER4yEMkPVfpLesA==" saltValue="wxfx3LZDpTTQ2Bee0LKIAA==" spinCount="100000" sheet="1" objects="1" scenarios="1"/>
  <protectedRanges>
    <protectedRange sqref="E1:E1048576" name="Obseg1"/>
  </protectedRanges>
  <mergeCells count="1">
    <mergeCell ref="C22:D22"/>
  </mergeCells>
  <conditionalFormatting sqref="E2:F6 E21:F65529 E10:F12">
    <cfRule type="cellIs" dxfId="363" priority="19" stopIfTrue="1" operator="equal">
      <formula>0</formula>
    </cfRule>
  </conditionalFormatting>
  <conditionalFormatting sqref="E1:F1">
    <cfRule type="cellIs" dxfId="362" priority="18" stopIfTrue="1" operator="equal">
      <formula>0</formula>
    </cfRule>
  </conditionalFormatting>
  <conditionalFormatting sqref="E7:F9">
    <cfRule type="cellIs" dxfId="361" priority="9" stopIfTrue="1" operator="equal">
      <formula>0</formula>
    </cfRule>
  </conditionalFormatting>
  <conditionalFormatting sqref="E20:F20 E16:F17 E13:F13">
    <cfRule type="cellIs" dxfId="360" priority="8" stopIfTrue="1" operator="equal">
      <formula>0</formula>
    </cfRule>
  </conditionalFormatting>
  <conditionalFormatting sqref="E15:F15">
    <cfRule type="cellIs" dxfId="359" priority="5" stopIfTrue="1" operator="equal">
      <formula>0</formula>
    </cfRule>
  </conditionalFormatting>
  <conditionalFormatting sqref="E19:F19">
    <cfRule type="cellIs" dxfId="358" priority="4" stopIfTrue="1" operator="equal">
      <formula>0</formula>
    </cfRule>
  </conditionalFormatting>
  <conditionalFormatting sqref="E14:F14">
    <cfRule type="cellIs" dxfId="357" priority="3" stopIfTrue="1" operator="equal">
      <formula>0</formula>
    </cfRule>
  </conditionalFormatting>
  <conditionalFormatting sqref="E18:F18">
    <cfRule type="cellIs" dxfId="356"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G93"/>
  <sheetViews>
    <sheetView view="pageBreakPreview" topLeftCell="A34" zoomScaleNormal="100" zoomScaleSheetLayoutView="100" workbookViewId="0">
      <selection activeCell="E34" sqref="E1:E1048576"/>
    </sheetView>
  </sheetViews>
  <sheetFormatPr defaultColWidth="9.140625" defaultRowHeight="12.75"/>
  <cols>
    <col min="1" max="1" width="6.28515625" style="162" bestFit="1" customWidth="1"/>
    <col min="2" max="2" width="62.28515625" style="178" customWidth="1"/>
    <col min="3" max="3" width="8.140625" style="163" bestFit="1" customWidth="1"/>
    <col min="4" max="4" width="6.140625" style="164" bestFit="1" customWidth="1"/>
    <col min="5" max="5" width="11.28515625" style="163" bestFit="1" customWidth="1"/>
    <col min="6" max="6" width="14.7109375" style="163" customWidth="1"/>
    <col min="7" max="7" width="11.28515625" style="71" customWidth="1"/>
    <col min="8" max="16384" width="9.140625" style="57"/>
  </cols>
  <sheetData>
    <row r="2" spans="1:7">
      <c r="A2" s="205" t="s">
        <v>59</v>
      </c>
      <c r="B2" s="206" t="s">
        <v>49</v>
      </c>
      <c r="C2" s="205" t="s">
        <v>4</v>
      </c>
      <c r="D2" s="205" t="s">
        <v>0</v>
      </c>
      <c r="E2" s="205" t="s">
        <v>1</v>
      </c>
      <c r="F2" s="207" t="s">
        <v>2</v>
      </c>
    </row>
    <row r="4" spans="1:7" ht="18" customHeight="1">
      <c r="A4" s="208" t="s">
        <v>133</v>
      </c>
      <c r="B4" s="209" t="s">
        <v>8</v>
      </c>
      <c r="C4" s="210"/>
      <c r="D4" s="210"/>
      <c r="E4" s="210"/>
      <c r="F4" s="210"/>
    </row>
    <row r="5" spans="1:7" ht="7.5" customHeight="1">
      <c r="A5" s="211"/>
      <c r="B5" s="212"/>
      <c r="C5" s="210"/>
      <c r="D5" s="210"/>
      <c r="E5" s="210"/>
      <c r="F5" s="210"/>
    </row>
    <row r="6" spans="1:7" ht="9" customHeight="1">
      <c r="A6" s="211"/>
      <c r="B6" s="212"/>
      <c r="C6" s="210"/>
      <c r="D6" s="210"/>
      <c r="E6" s="213"/>
      <c r="F6" s="210"/>
    </row>
    <row r="7" spans="1:7" ht="328.5" customHeight="1">
      <c r="A7" s="386" t="s">
        <v>61</v>
      </c>
      <c r="B7" s="387"/>
      <c r="C7" s="387"/>
      <c r="D7" s="387"/>
      <c r="E7" s="387"/>
      <c r="F7" s="387"/>
    </row>
    <row r="8" spans="1:7">
      <c r="A8" s="214"/>
      <c r="B8" s="215"/>
      <c r="C8" s="216"/>
      <c r="D8" s="216"/>
      <c r="E8" s="216"/>
      <c r="F8" s="217"/>
    </row>
    <row r="9" spans="1:7" ht="13.5" thickBot="1">
      <c r="A9" s="214"/>
      <c r="B9" s="218" t="s">
        <v>54</v>
      </c>
      <c r="C9" s="216"/>
      <c r="D9" s="216"/>
      <c r="E9" s="216"/>
      <c r="F9" s="217"/>
    </row>
    <row r="10" spans="1:7" ht="13.5" thickTop="1">
      <c r="A10" s="214"/>
      <c r="B10" s="215"/>
      <c r="C10" s="216"/>
      <c r="D10" s="216"/>
      <c r="E10" s="216"/>
      <c r="F10" s="217"/>
    </row>
    <row r="11" spans="1:7">
      <c r="A11" s="214"/>
      <c r="B11" s="215"/>
      <c r="C11" s="216"/>
      <c r="D11" s="216"/>
      <c r="E11" s="216"/>
      <c r="F11" s="217"/>
    </row>
    <row r="12" spans="1:7" ht="76.5">
      <c r="A12" s="214"/>
      <c r="B12" s="219" t="s">
        <v>312</v>
      </c>
      <c r="C12" s="216"/>
      <c r="D12" s="216"/>
      <c r="E12" s="216"/>
      <c r="F12" s="217"/>
    </row>
    <row r="13" spans="1:7">
      <c r="A13" s="214"/>
      <c r="B13" s="215"/>
      <c r="C13" s="216"/>
      <c r="D13" s="216"/>
      <c r="E13" s="216"/>
      <c r="F13" s="217"/>
    </row>
    <row r="14" spans="1:7">
      <c r="A14" s="214"/>
      <c r="B14" s="215"/>
      <c r="C14" s="216"/>
      <c r="D14" s="216"/>
      <c r="E14" s="216"/>
      <c r="F14" s="217"/>
    </row>
    <row r="15" spans="1:7" ht="90" thickBot="1">
      <c r="A15" s="165" t="s">
        <v>76</v>
      </c>
      <c r="B15" s="166" t="s">
        <v>297</v>
      </c>
      <c r="C15" s="167"/>
      <c r="D15" s="168"/>
      <c r="E15" s="169"/>
      <c r="F15" s="170"/>
    </row>
    <row r="16" spans="1:7" ht="17.25" customHeight="1" thickBot="1">
      <c r="A16" s="171"/>
      <c r="B16" s="172"/>
      <c r="C16" s="173">
        <v>204</v>
      </c>
      <c r="D16" s="174" t="s">
        <v>5</v>
      </c>
      <c r="E16" s="175"/>
      <c r="F16" s="176">
        <f>C16*E16</f>
        <v>0</v>
      </c>
      <c r="G16" s="131"/>
    </row>
    <row r="17" spans="1:7">
      <c r="A17" s="214"/>
      <c r="B17" s="215"/>
      <c r="C17" s="216"/>
      <c r="D17" s="216"/>
      <c r="E17" s="216"/>
      <c r="F17" s="217"/>
    </row>
    <row r="18" spans="1:7" ht="192" thickBot="1">
      <c r="A18" s="165" t="s">
        <v>72</v>
      </c>
      <c r="B18" s="166" t="s">
        <v>298</v>
      </c>
      <c r="C18" s="167"/>
      <c r="D18" s="168"/>
      <c r="E18" s="169"/>
      <c r="F18" s="170"/>
    </row>
    <row r="19" spans="1:7" ht="17.25" customHeight="1" thickBot="1">
      <c r="A19" s="171"/>
      <c r="B19" s="172"/>
      <c r="C19" s="173">
        <v>4.2</v>
      </c>
      <c r="D19" s="174" t="s">
        <v>56</v>
      </c>
      <c r="E19" s="175"/>
      <c r="F19" s="176">
        <f>C19*E19</f>
        <v>0</v>
      </c>
      <c r="G19" s="131"/>
    </row>
    <row r="20" spans="1:7">
      <c r="A20" s="214"/>
      <c r="B20" s="215"/>
      <c r="C20" s="216"/>
      <c r="D20" s="216"/>
      <c r="E20" s="216"/>
      <c r="F20" s="217"/>
    </row>
    <row r="21" spans="1:7" ht="115.5" thickBot="1">
      <c r="A21" s="165" t="s">
        <v>73</v>
      </c>
      <c r="B21" s="166" t="s">
        <v>299</v>
      </c>
      <c r="C21" s="167"/>
      <c r="D21" s="168"/>
      <c r="E21" s="169"/>
      <c r="F21" s="170"/>
    </row>
    <row r="22" spans="1:7" ht="17.25" customHeight="1" thickBot="1">
      <c r="A22" s="171"/>
      <c r="B22" s="172"/>
      <c r="C22" s="173">
        <v>45</v>
      </c>
      <c r="D22" s="174" t="s">
        <v>56</v>
      </c>
      <c r="E22" s="175"/>
      <c r="F22" s="176">
        <f>C22*E22</f>
        <v>0</v>
      </c>
      <c r="G22" s="131"/>
    </row>
    <row r="23" spans="1:7">
      <c r="A23" s="214"/>
      <c r="B23" s="215"/>
      <c r="C23" s="216"/>
      <c r="D23" s="216"/>
      <c r="E23" s="216"/>
      <c r="F23" s="217"/>
    </row>
    <row r="24" spans="1:7" ht="90" thickBot="1">
      <c r="A24" s="165" t="s">
        <v>74</v>
      </c>
      <c r="B24" s="166" t="s">
        <v>300</v>
      </c>
      <c r="C24" s="167"/>
      <c r="D24" s="168"/>
      <c r="E24" s="168"/>
      <c r="F24" s="170"/>
    </row>
    <row r="25" spans="1:7" ht="17.25" customHeight="1" thickBot="1">
      <c r="A25" s="171"/>
      <c r="B25" s="172"/>
      <c r="C25" s="173">
        <v>64</v>
      </c>
      <c r="D25" s="174" t="s">
        <v>5</v>
      </c>
      <c r="E25" s="175"/>
      <c r="F25" s="176">
        <f>C25*E25</f>
        <v>0</v>
      </c>
      <c r="G25" s="131"/>
    </row>
    <row r="26" spans="1:7">
      <c r="A26" s="214"/>
      <c r="B26" s="215"/>
      <c r="C26" s="216"/>
      <c r="D26" s="216"/>
      <c r="E26" s="216"/>
      <c r="F26" s="217"/>
    </row>
    <row r="27" spans="1:7" ht="90" thickBot="1">
      <c r="A27" s="165" t="s">
        <v>77</v>
      </c>
      <c r="B27" s="166" t="s">
        <v>301</v>
      </c>
      <c r="C27" s="167"/>
      <c r="D27" s="168"/>
      <c r="E27" s="168"/>
      <c r="F27" s="170"/>
    </row>
    <row r="28" spans="1:7" ht="17.25" customHeight="1" thickBot="1">
      <c r="A28" s="171"/>
      <c r="B28" s="172"/>
      <c r="C28" s="173">
        <v>21</v>
      </c>
      <c r="D28" s="174" t="s">
        <v>5</v>
      </c>
      <c r="E28" s="175"/>
      <c r="F28" s="176">
        <f>C28*E28</f>
        <v>0</v>
      </c>
      <c r="G28" s="131"/>
    </row>
    <row r="29" spans="1:7">
      <c r="A29" s="214"/>
      <c r="B29" s="215"/>
      <c r="C29" s="216"/>
      <c r="D29" s="216"/>
      <c r="E29" s="216"/>
      <c r="F29" s="217"/>
    </row>
    <row r="30" spans="1:7" ht="51.75" thickBot="1">
      <c r="A30" s="165" t="s">
        <v>75</v>
      </c>
      <c r="B30" s="166" t="s">
        <v>302</v>
      </c>
      <c r="C30" s="167"/>
      <c r="D30" s="168"/>
      <c r="E30" s="169"/>
      <c r="F30" s="170"/>
    </row>
    <row r="31" spans="1:7" ht="20.25" customHeight="1" thickBot="1">
      <c r="A31" s="171"/>
      <c r="B31" s="172" t="s">
        <v>185</v>
      </c>
      <c r="C31" s="173">
        <v>10</v>
      </c>
      <c r="D31" s="174" t="s">
        <v>9</v>
      </c>
      <c r="E31" s="175"/>
      <c r="F31" s="176">
        <f>C31*E31</f>
        <v>0</v>
      </c>
      <c r="G31" s="131"/>
    </row>
    <row r="32" spans="1:7" ht="20.25" customHeight="1" thickBot="1">
      <c r="A32" s="171"/>
      <c r="B32" s="172" t="s">
        <v>186</v>
      </c>
      <c r="C32" s="173">
        <v>5</v>
      </c>
      <c r="D32" s="174" t="s">
        <v>9</v>
      </c>
      <c r="E32" s="175"/>
      <c r="F32" s="176">
        <f>C32*E32</f>
        <v>0</v>
      </c>
      <c r="G32" s="131"/>
    </row>
    <row r="33" spans="1:7">
      <c r="A33" s="214"/>
      <c r="B33" s="215"/>
      <c r="C33" s="216"/>
      <c r="D33" s="216"/>
      <c r="E33" s="216"/>
      <c r="F33" s="217"/>
    </row>
    <row r="34" spans="1:7" ht="64.5" thickBot="1">
      <c r="A34" s="165" t="s">
        <v>78</v>
      </c>
      <c r="B34" s="193" t="s">
        <v>303</v>
      </c>
      <c r="C34" s="167"/>
      <c r="D34" s="168"/>
      <c r="E34" s="168"/>
      <c r="F34" s="170"/>
    </row>
    <row r="35" spans="1:7" ht="17.25" customHeight="1" thickBot="1">
      <c r="A35" s="171"/>
      <c r="B35" s="172" t="s">
        <v>67</v>
      </c>
      <c r="C35" s="173">
        <v>76</v>
      </c>
      <c r="D35" s="174" t="s">
        <v>9</v>
      </c>
      <c r="E35" s="175"/>
      <c r="F35" s="176">
        <f t="shared" ref="F35:F37" si="0">C35*E35</f>
        <v>0</v>
      </c>
      <c r="G35" s="131"/>
    </row>
    <row r="36" spans="1:7" ht="17.25" customHeight="1" thickBot="1">
      <c r="A36" s="171"/>
      <c r="B36" s="172" t="s">
        <v>187</v>
      </c>
      <c r="C36" s="173">
        <v>21</v>
      </c>
      <c r="D36" s="174" t="s">
        <v>9</v>
      </c>
      <c r="E36" s="175"/>
      <c r="F36" s="176">
        <f t="shared" si="0"/>
        <v>0</v>
      </c>
      <c r="G36" s="131"/>
    </row>
    <row r="37" spans="1:7" ht="17.25" customHeight="1" thickBot="1">
      <c r="A37" s="171"/>
      <c r="B37" s="172" t="s">
        <v>188</v>
      </c>
      <c r="C37" s="173">
        <v>54</v>
      </c>
      <c r="D37" s="174" t="s">
        <v>9</v>
      </c>
      <c r="E37" s="175"/>
      <c r="F37" s="176">
        <f t="shared" si="0"/>
        <v>0</v>
      </c>
      <c r="G37" s="131"/>
    </row>
    <row r="38" spans="1:7">
      <c r="A38" s="214"/>
      <c r="B38" s="215"/>
      <c r="C38" s="216"/>
      <c r="D38" s="216"/>
      <c r="E38" s="216"/>
      <c r="F38" s="216"/>
    </row>
    <row r="39" spans="1:7" ht="39" thickBot="1">
      <c r="A39" s="165" t="s">
        <v>79</v>
      </c>
      <c r="B39" s="193" t="s">
        <v>304</v>
      </c>
      <c r="C39" s="167"/>
      <c r="D39" s="168"/>
      <c r="E39" s="168"/>
      <c r="F39" s="170"/>
    </row>
    <row r="40" spans="1:7" ht="17.25" customHeight="1" thickBot="1">
      <c r="A40" s="171"/>
      <c r="B40" s="172" t="s">
        <v>68</v>
      </c>
      <c r="C40" s="173">
        <v>6</v>
      </c>
      <c r="D40" s="174" t="s">
        <v>9</v>
      </c>
      <c r="E40" s="175"/>
      <c r="F40" s="176">
        <f>C40*E40</f>
        <v>0</v>
      </c>
      <c r="G40" s="131"/>
    </row>
    <row r="41" spans="1:7" ht="17.25" customHeight="1" thickBot="1">
      <c r="A41" s="171"/>
      <c r="B41" s="172" t="s">
        <v>69</v>
      </c>
      <c r="C41" s="173">
        <v>6</v>
      </c>
      <c r="D41" s="174" t="s">
        <v>9</v>
      </c>
      <c r="E41" s="175"/>
      <c r="F41" s="176">
        <f>C41*E41</f>
        <v>0</v>
      </c>
      <c r="G41" s="131"/>
    </row>
    <row r="42" spans="1:7">
      <c r="A42" s="214"/>
      <c r="B42" s="215"/>
      <c r="C42" s="216"/>
      <c r="D42" s="216"/>
      <c r="E42" s="216"/>
      <c r="F42" s="216"/>
    </row>
    <row r="43" spans="1:7" ht="39" thickBot="1">
      <c r="A43" s="165" t="s">
        <v>80</v>
      </c>
      <c r="B43" s="193" t="s">
        <v>305</v>
      </c>
      <c r="C43" s="167"/>
      <c r="D43" s="168"/>
      <c r="E43" s="194"/>
      <c r="F43" s="170"/>
    </row>
    <row r="44" spans="1:7" ht="17.25" customHeight="1" thickBot="1">
      <c r="A44" s="171"/>
      <c r="B44" s="172"/>
      <c r="C44" s="173">
        <v>277</v>
      </c>
      <c r="D44" s="174" t="s">
        <v>5</v>
      </c>
      <c r="E44" s="175"/>
      <c r="F44" s="176">
        <f>C44*E44</f>
        <v>0</v>
      </c>
      <c r="G44" s="131"/>
    </row>
    <row r="45" spans="1:7">
      <c r="A45" s="214"/>
      <c r="B45" s="215"/>
      <c r="C45" s="216"/>
      <c r="D45" s="216"/>
      <c r="E45" s="216"/>
      <c r="F45" s="217"/>
    </row>
    <row r="46" spans="1:7" ht="64.5" thickBot="1">
      <c r="A46" s="165" t="s">
        <v>81</v>
      </c>
      <c r="B46" s="166" t="s">
        <v>306</v>
      </c>
      <c r="C46" s="167"/>
      <c r="D46" s="168"/>
      <c r="E46" s="168"/>
      <c r="F46" s="170"/>
    </row>
    <row r="47" spans="1:7" ht="17.25" customHeight="1" thickBot="1">
      <c r="A47" s="171"/>
      <c r="B47" s="172"/>
      <c r="C47" s="173">
        <v>1</v>
      </c>
      <c r="D47" s="174" t="s">
        <v>7</v>
      </c>
      <c r="E47" s="175"/>
      <c r="F47" s="176">
        <f>C47*E47</f>
        <v>0</v>
      </c>
      <c r="G47" s="131"/>
    </row>
    <row r="48" spans="1:7" ht="90" thickBot="1">
      <c r="A48" s="456" t="s">
        <v>82</v>
      </c>
      <c r="B48" s="430" t="s">
        <v>479</v>
      </c>
      <c r="C48" s="457"/>
      <c r="D48" s="458"/>
      <c r="E48" s="459"/>
      <c r="F48" s="457"/>
      <c r="G48" s="131"/>
    </row>
    <row r="49" spans="1:7" ht="18.75" thickBot="1">
      <c r="A49" s="456"/>
      <c r="B49" s="460"/>
      <c r="C49" s="461">
        <v>1</v>
      </c>
      <c r="D49" s="461" t="s">
        <v>480</v>
      </c>
      <c r="E49" s="78"/>
      <c r="F49" s="462">
        <f>C49*E49</f>
        <v>0</v>
      </c>
      <c r="G49" s="131"/>
    </row>
    <row r="50" spans="1:7" ht="18">
      <c r="A50" s="456"/>
      <c r="B50" s="460"/>
      <c r="C50" s="458"/>
      <c r="D50" s="458"/>
      <c r="E50" s="463"/>
      <c r="F50" s="457"/>
      <c r="G50" s="131"/>
    </row>
    <row r="51" spans="1:7" ht="64.5" thickBot="1">
      <c r="A51" s="456" t="s">
        <v>83</v>
      </c>
      <c r="B51" s="430" t="s">
        <v>481</v>
      </c>
      <c r="C51" s="458"/>
      <c r="D51" s="458"/>
      <c r="E51" s="459"/>
      <c r="F51" s="457"/>
      <c r="G51" s="131"/>
    </row>
    <row r="52" spans="1:7" ht="17.25" customHeight="1" thickBot="1">
      <c r="A52" s="464"/>
      <c r="B52" s="460"/>
      <c r="C52" s="465">
        <v>2.5</v>
      </c>
      <c r="D52" s="461" t="s">
        <v>5</v>
      </c>
      <c r="E52" s="78"/>
      <c r="F52" s="462">
        <f>C52*E52</f>
        <v>0</v>
      </c>
      <c r="G52" s="131"/>
    </row>
    <row r="53" spans="1:7" ht="17.25" customHeight="1">
      <c r="A53" s="450"/>
      <c r="B53" s="451"/>
      <c r="C53" s="452"/>
      <c r="D53" s="453"/>
      <c r="E53" s="454"/>
      <c r="F53" s="455"/>
      <c r="G53" s="131"/>
    </row>
    <row r="54" spans="1:7" ht="153.75" thickBot="1">
      <c r="A54" s="165" t="s">
        <v>84</v>
      </c>
      <c r="B54" s="166" t="s">
        <v>307</v>
      </c>
      <c r="C54" s="167"/>
      <c r="D54" s="168"/>
      <c r="E54" s="168"/>
      <c r="F54" s="170"/>
    </row>
    <row r="55" spans="1:7" ht="17.25" customHeight="1" thickBot="1">
      <c r="A55" s="171"/>
      <c r="B55" s="172" t="s">
        <v>121</v>
      </c>
      <c r="C55" s="173">
        <v>15</v>
      </c>
      <c r="D55" s="174" t="s">
        <v>51</v>
      </c>
      <c r="E55" s="175"/>
      <c r="F55" s="176">
        <f>C55*E55</f>
        <v>0</v>
      </c>
      <c r="G55" s="131"/>
    </row>
    <row r="56" spans="1:7" ht="17.25" customHeight="1" thickBot="1">
      <c r="A56" s="171"/>
      <c r="B56" s="172" t="s">
        <v>122</v>
      </c>
      <c r="C56" s="173">
        <v>30</v>
      </c>
      <c r="D56" s="174" t="s">
        <v>51</v>
      </c>
      <c r="E56" s="175"/>
      <c r="F56" s="176">
        <f>C56*E56</f>
        <v>0</v>
      </c>
      <c r="G56" s="131"/>
    </row>
    <row r="57" spans="1:7">
      <c r="A57" s="214"/>
      <c r="B57" s="215"/>
      <c r="C57" s="216"/>
      <c r="D57" s="216"/>
      <c r="E57" s="216"/>
      <c r="F57" s="217"/>
    </row>
    <row r="58" spans="1:7" ht="13.5" thickBot="1">
      <c r="A58" s="214"/>
      <c r="B58" s="218" t="s">
        <v>55</v>
      </c>
      <c r="C58" s="216"/>
      <c r="D58" s="216"/>
      <c r="E58" s="216"/>
      <c r="F58" s="217"/>
    </row>
    <row r="59" spans="1:7" ht="13.5" thickTop="1">
      <c r="A59" s="214"/>
      <c r="B59" s="215"/>
      <c r="C59" s="216"/>
      <c r="D59" s="216"/>
      <c r="E59" s="216"/>
      <c r="F59" s="217"/>
    </row>
    <row r="60" spans="1:7" ht="128.25" thickBot="1">
      <c r="A60" s="165" t="s">
        <v>216</v>
      </c>
      <c r="B60" s="193" t="s">
        <v>308</v>
      </c>
      <c r="C60" s="167"/>
      <c r="D60" s="168"/>
      <c r="E60" s="194"/>
      <c r="F60" s="170"/>
    </row>
    <row r="61" spans="1:7" ht="17.25" customHeight="1" thickBot="1">
      <c r="A61" s="171"/>
      <c r="B61" s="172"/>
      <c r="C61" s="173">
        <v>1510</v>
      </c>
      <c r="D61" s="174" t="s">
        <v>5</v>
      </c>
      <c r="E61" s="175"/>
      <c r="F61" s="176">
        <f>C61*E61</f>
        <v>0</v>
      </c>
      <c r="G61" s="131"/>
    </row>
    <row r="62" spans="1:7">
      <c r="A62" s="214"/>
      <c r="B62" s="215"/>
      <c r="C62" s="216"/>
      <c r="D62" s="216"/>
      <c r="E62" s="216"/>
      <c r="F62" s="217"/>
    </row>
    <row r="63" spans="1:7" ht="39" thickBot="1">
      <c r="A63" s="165" t="s">
        <v>85</v>
      </c>
      <c r="B63" s="193" t="s">
        <v>309</v>
      </c>
      <c r="C63" s="167"/>
      <c r="D63" s="168"/>
      <c r="E63" s="168"/>
      <c r="F63" s="170"/>
    </row>
    <row r="64" spans="1:7" ht="17.25" customHeight="1" thickBot="1">
      <c r="A64" s="171"/>
      <c r="B64" s="172" t="s">
        <v>86</v>
      </c>
      <c r="C64" s="173">
        <v>135</v>
      </c>
      <c r="D64" s="174" t="s">
        <v>6</v>
      </c>
      <c r="E64" s="175"/>
      <c r="F64" s="176">
        <f>C64*E64</f>
        <v>0</v>
      </c>
      <c r="G64" s="131"/>
    </row>
    <row r="65" spans="1:7" ht="17.25" customHeight="1" thickBot="1">
      <c r="A65" s="171"/>
      <c r="B65" s="172" t="s">
        <v>87</v>
      </c>
      <c r="C65" s="173">
        <v>106</v>
      </c>
      <c r="D65" s="174" t="s">
        <v>6</v>
      </c>
      <c r="E65" s="175"/>
      <c r="F65" s="176">
        <f>C65*E65</f>
        <v>0</v>
      </c>
      <c r="G65" s="131"/>
    </row>
    <row r="66" spans="1:7">
      <c r="A66" s="214"/>
      <c r="B66" s="215"/>
      <c r="C66" s="216"/>
      <c r="D66" s="216"/>
      <c r="E66" s="216"/>
      <c r="F66" s="217"/>
    </row>
    <row r="67" spans="1:7" s="2" customFormat="1" ht="192" thickBot="1">
      <c r="A67" s="165" t="s">
        <v>217</v>
      </c>
      <c r="B67" s="166" t="s">
        <v>310</v>
      </c>
      <c r="C67" s="167"/>
      <c r="D67" s="195"/>
      <c r="E67" s="195"/>
      <c r="F67" s="196"/>
      <c r="G67" s="38"/>
    </row>
    <row r="68" spans="1:7" s="2" customFormat="1" ht="19.5" customHeight="1" thickBot="1">
      <c r="A68" s="197"/>
      <c r="B68" s="198" t="s">
        <v>289</v>
      </c>
      <c r="C68" s="199">
        <v>1</v>
      </c>
      <c r="D68" s="200" t="s">
        <v>7</v>
      </c>
      <c r="E68" s="201"/>
      <c r="F68" s="176">
        <f>C68*E68</f>
        <v>0</v>
      </c>
      <c r="G68" s="38"/>
    </row>
    <row r="69" spans="1:7" s="2" customFormat="1" ht="19.5" customHeight="1" thickBot="1">
      <c r="A69" s="197"/>
      <c r="B69" s="198" t="s">
        <v>290</v>
      </c>
      <c r="C69" s="199">
        <v>4</v>
      </c>
      <c r="D69" s="200" t="s">
        <v>9</v>
      </c>
      <c r="E69" s="201"/>
      <c r="F69" s="176">
        <f>C69*E69</f>
        <v>0</v>
      </c>
      <c r="G69" s="38"/>
    </row>
    <row r="70" spans="1:7" s="2" customFormat="1" ht="19.5" customHeight="1">
      <c r="A70" s="284"/>
      <c r="B70" s="373"/>
      <c r="C70" s="455"/>
      <c r="D70" s="210"/>
      <c r="E70" s="466"/>
      <c r="F70" s="455"/>
      <c r="G70" s="38"/>
    </row>
    <row r="71" spans="1:7" s="2" customFormat="1" ht="153.75" thickBot="1">
      <c r="A71" s="425" t="s">
        <v>112</v>
      </c>
      <c r="B71" s="467" t="s">
        <v>482</v>
      </c>
      <c r="C71" s="431"/>
      <c r="D71" s="432"/>
      <c r="E71" s="432"/>
      <c r="F71" s="434"/>
      <c r="G71" s="38"/>
    </row>
    <row r="72" spans="1:7" s="2" customFormat="1" ht="19.5" customHeight="1" thickBot="1">
      <c r="A72" s="425"/>
      <c r="B72" s="468" t="s">
        <v>289</v>
      </c>
      <c r="C72" s="437">
        <v>1</v>
      </c>
      <c r="D72" s="438" t="s">
        <v>7</v>
      </c>
      <c r="E72" s="439"/>
      <c r="F72" s="440">
        <f>C72*E72</f>
        <v>0</v>
      </c>
      <c r="G72" s="38"/>
    </row>
    <row r="73" spans="1:7" s="2" customFormat="1" ht="13.5" customHeight="1" thickBot="1">
      <c r="A73" s="425"/>
      <c r="B73" s="468" t="s">
        <v>483</v>
      </c>
      <c r="C73" s="437">
        <v>3</v>
      </c>
      <c r="D73" s="438" t="s">
        <v>9</v>
      </c>
      <c r="E73" s="439"/>
      <c r="F73" s="440">
        <f>C73*E73</f>
        <v>0</v>
      </c>
      <c r="G73" s="38"/>
    </row>
    <row r="74" spans="1:7" ht="13.5" thickBot="1">
      <c r="A74" s="214"/>
      <c r="B74" s="215"/>
      <c r="C74" s="216"/>
      <c r="D74" s="216"/>
      <c r="E74" s="216"/>
      <c r="F74" s="217"/>
    </row>
    <row r="75" spans="1:7" ht="13.5" thickBot="1">
      <c r="A75" s="221"/>
      <c r="B75" s="209" t="s">
        <v>8</v>
      </c>
      <c r="C75" s="222"/>
      <c r="D75" s="223" t="s">
        <v>3</v>
      </c>
      <c r="E75" s="224"/>
      <c r="F75" s="225">
        <f>SUM(F8:F74)</f>
        <v>0</v>
      </c>
    </row>
    <row r="76" spans="1:7">
      <c r="A76" s="214"/>
      <c r="B76" s="215"/>
      <c r="C76" s="216"/>
      <c r="D76" s="216"/>
      <c r="E76" s="216"/>
      <c r="F76" s="216"/>
    </row>
    <row r="78" spans="1:7" ht="13.5" thickBot="1">
      <c r="A78" s="214"/>
      <c r="B78" s="218" t="s">
        <v>89</v>
      </c>
      <c r="C78" s="216"/>
      <c r="D78" s="216"/>
      <c r="E78" s="216"/>
      <c r="F78" s="216"/>
    </row>
    <row r="79" spans="1:7" ht="13.5" thickTop="1"/>
    <row r="80" spans="1:7" s="2" customFormat="1" ht="39" thickBot="1">
      <c r="A80" s="165" t="s">
        <v>104</v>
      </c>
      <c r="B80" s="202" t="s">
        <v>311</v>
      </c>
      <c r="C80" s="203"/>
      <c r="D80" s="168"/>
      <c r="E80" s="168"/>
      <c r="F80" s="170"/>
    </row>
    <row r="81" spans="1:6" s="2" customFormat="1" ht="17.25" customHeight="1" thickBot="1">
      <c r="A81" s="171"/>
      <c r="B81" s="172"/>
      <c r="C81" s="204">
        <v>0.05</v>
      </c>
      <c r="D81" s="174"/>
      <c r="E81" s="175">
        <f>SUM(F75:F80)</f>
        <v>0</v>
      </c>
      <c r="F81" s="176">
        <f>C81*E81</f>
        <v>0</v>
      </c>
    </row>
    <row r="82" spans="1:6" s="2" customFormat="1">
      <c r="A82" s="214"/>
      <c r="B82" s="215"/>
      <c r="C82" s="216"/>
      <c r="D82" s="216"/>
      <c r="E82" s="216"/>
      <c r="F82" s="217"/>
    </row>
    <row r="83" spans="1:6" ht="13.5" thickBot="1">
      <c r="B83" s="177"/>
    </row>
    <row r="84" spans="1:6" ht="13.5" thickBot="1">
      <c r="A84" s="221"/>
      <c r="B84" s="209" t="s">
        <v>90</v>
      </c>
      <c r="C84" s="388" t="s">
        <v>3</v>
      </c>
      <c r="D84" s="389"/>
      <c r="E84" s="224"/>
      <c r="F84" s="225">
        <f>SUM(F78:F83)</f>
        <v>0</v>
      </c>
    </row>
    <row r="85" spans="1:6">
      <c r="B85" s="177"/>
    </row>
    <row r="86" spans="1:6">
      <c r="B86" s="177"/>
    </row>
    <row r="87" spans="1:6">
      <c r="B87" s="177"/>
    </row>
    <row r="88" spans="1:6">
      <c r="B88" s="177"/>
    </row>
    <row r="89" spans="1:6">
      <c r="B89" s="177"/>
    </row>
    <row r="90" spans="1:6">
      <c r="B90" s="177"/>
    </row>
    <row r="91" spans="1:6">
      <c r="B91" s="177"/>
    </row>
    <row r="92" spans="1:6">
      <c r="B92" s="177"/>
    </row>
    <row r="93" spans="1:6">
      <c r="B93" s="177"/>
    </row>
  </sheetData>
  <sheetProtection algorithmName="SHA-512" hashValue="Y2wzjf5OeJb01shdDHkcJPeIOPEMjr7uSs4VFarV38bRulohubfAfFylsCwo0nWCqH9dEuDFklZ55q80JOH4Ug==" saltValue="kiHCZtxqk5Cw189cMp0HOA==" spinCount="100000" sheet="1" objects="1" scenarios="1"/>
  <protectedRanges>
    <protectedRange sqref="E1:E47 E53:E70 E74:E1048576" name="Obseg1"/>
    <protectedRange sqref="E48" name="Obseg1_1"/>
    <protectedRange sqref="E49:E51" name="Obseg1_1_1"/>
    <protectedRange sqref="E52" name="Obseg1_3"/>
    <protectedRange sqref="E71:E73" name="Obseg1_2"/>
  </protectedRanges>
  <mergeCells count="2">
    <mergeCell ref="A7:F7"/>
    <mergeCell ref="C84:D84"/>
  </mergeCells>
  <phoneticPr fontId="6" type="noConversion"/>
  <conditionalFormatting sqref="F83:F65247 F38:F42 F30:F31 F57:F66 F24:F26 F1:F17 F54:F55 F33:F36 F74:F79">
    <cfRule type="cellIs" dxfId="355" priority="82" stopIfTrue="1" operator="equal">
      <formula>0</formula>
    </cfRule>
  </conditionalFormatting>
  <conditionalFormatting sqref="F80:F82">
    <cfRule type="cellIs" dxfId="354" priority="62" stopIfTrue="1" operator="equal">
      <formula>0</formula>
    </cfRule>
  </conditionalFormatting>
  <conditionalFormatting sqref="F56">
    <cfRule type="cellIs" dxfId="353" priority="56" stopIfTrue="1" operator="equal">
      <formula>0</formula>
    </cfRule>
  </conditionalFormatting>
  <conditionalFormatting sqref="F43:F45">
    <cfRule type="cellIs" dxfId="352" priority="50" stopIfTrue="1" operator="equal">
      <formula>0</formula>
    </cfRule>
  </conditionalFormatting>
  <conditionalFormatting sqref="F27:F29">
    <cfRule type="cellIs" dxfId="351" priority="37" stopIfTrue="1" operator="equal">
      <formula>0</formula>
    </cfRule>
  </conditionalFormatting>
  <conditionalFormatting sqref="F37">
    <cfRule type="cellIs" dxfId="350" priority="19" stopIfTrue="1" operator="equal">
      <formula>0</formula>
    </cfRule>
  </conditionalFormatting>
  <conditionalFormatting sqref="F32">
    <cfRule type="cellIs" dxfId="349" priority="15" stopIfTrue="1" operator="equal">
      <formula>0</formula>
    </cfRule>
  </conditionalFormatting>
  <conditionalFormatting sqref="F21:F23">
    <cfRule type="cellIs" dxfId="348" priority="14" stopIfTrue="1" operator="equal">
      <formula>0</formula>
    </cfRule>
  </conditionalFormatting>
  <conditionalFormatting sqref="F46:F47 F53">
    <cfRule type="cellIs" dxfId="347" priority="10" stopIfTrue="1" operator="equal">
      <formula>0</formula>
    </cfRule>
  </conditionalFormatting>
  <conditionalFormatting sqref="F18:F20">
    <cfRule type="cellIs" dxfId="346" priority="9" stopIfTrue="1" operator="equal">
      <formula>0</formula>
    </cfRule>
  </conditionalFormatting>
  <conditionalFormatting sqref="F67:F68">
    <cfRule type="cellIs" dxfId="345" priority="7" stopIfTrue="1" operator="equal">
      <formula>0</formula>
    </cfRule>
  </conditionalFormatting>
  <conditionalFormatting sqref="F69:F70">
    <cfRule type="cellIs" dxfId="344" priority="6" stopIfTrue="1" operator="equal">
      <formula>0</formula>
    </cfRule>
  </conditionalFormatting>
  <conditionalFormatting sqref="F48">
    <cfRule type="cellIs" dxfId="343" priority="5" stopIfTrue="1" operator="equal">
      <formula>0</formula>
    </cfRule>
  </conditionalFormatting>
  <conditionalFormatting sqref="F49:F51">
    <cfRule type="cellIs" dxfId="342" priority="4" stopIfTrue="1" operator="equal">
      <formula>0</formula>
    </cfRule>
  </conditionalFormatting>
  <conditionalFormatting sqref="F52">
    <cfRule type="cellIs" dxfId="341" priority="3" stopIfTrue="1" operator="equal">
      <formula>0</formula>
    </cfRule>
  </conditionalFormatting>
  <conditionalFormatting sqref="F71:F72">
    <cfRule type="cellIs" dxfId="340" priority="2" stopIfTrue="1" operator="equal">
      <formula>0</formula>
    </cfRule>
  </conditionalFormatting>
  <conditionalFormatting sqref="F73">
    <cfRule type="cellIs" dxfId="339"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2" manualBreakCount="2">
    <brk id="8" max="5" man="1"/>
    <brk id="5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G55"/>
  <sheetViews>
    <sheetView view="pageBreakPreview" topLeftCell="A16" zoomScaleNormal="100" zoomScaleSheetLayoutView="100" workbookViewId="0">
      <selection activeCell="E16" sqref="E1:E1048576"/>
    </sheetView>
  </sheetViews>
  <sheetFormatPr defaultColWidth="9.140625" defaultRowHeight="15.75"/>
  <cols>
    <col min="1" max="1" width="5.7109375" style="17" bestFit="1" customWidth="1"/>
    <col min="2" max="2" width="61.7109375" style="41" customWidth="1"/>
    <col min="3" max="3" width="9.140625" style="229" customWidth="1"/>
    <col min="4" max="4" width="5.7109375" style="230" customWidth="1"/>
    <col min="5" max="5" width="10.5703125" style="229" customWidth="1"/>
    <col min="6" max="6" width="16.42578125" style="229" customWidth="1"/>
    <col min="7" max="7" width="50.140625" style="38" customWidth="1"/>
    <col min="8" max="8" width="9.140625" style="2"/>
    <col min="9" max="10" width="7.85546875" style="2" customWidth="1"/>
    <col min="11" max="16384" width="9.140625" style="2"/>
  </cols>
  <sheetData>
    <row r="2" spans="1:7">
      <c r="A2" s="33" t="s">
        <v>59</v>
      </c>
      <c r="B2" s="226" t="s">
        <v>49</v>
      </c>
      <c r="C2" s="33" t="s">
        <v>4</v>
      </c>
      <c r="D2" s="33" t="s">
        <v>0</v>
      </c>
      <c r="E2" s="33" t="s">
        <v>1</v>
      </c>
      <c r="F2" s="227" t="s">
        <v>2</v>
      </c>
    </row>
    <row r="3" spans="1:7">
      <c r="B3" s="228"/>
    </row>
    <row r="4" spans="1:7">
      <c r="A4" s="231" t="s">
        <v>134</v>
      </c>
      <c r="B4" s="232" t="s">
        <v>95</v>
      </c>
      <c r="C4" s="233"/>
      <c r="D4" s="233"/>
      <c r="E4" s="233"/>
      <c r="F4" s="233"/>
    </row>
    <row r="5" spans="1:7">
      <c r="B5" s="228"/>
    </row>
    <row r="6" spans="1:7" s="38" customFormat="1" ht="70.5" customHeight="1">
      <c r="A6" s="390" t="s">
        <v>313</v>
      </c>
      <c r="B6" s="390"/>
      <c r="C6" s="390"/>
      <c r="D6" s="390"/>
      <c r="E6" s="390"/>
      <c r="F6" s="390"/>
    </row>
    <row r="7" spans="1:7" s="38" customFormat="1" ht="70.5" customHeight="1">
      <c r="A7" s="391"/>
      <c r="B7" s="391"/>
      <c r="C7" s="391"/>
      <c r="D7" s="391"/>
      <c r="E7" s="391"/>
      <c r="F7" s="391"/>
    </row>
    <row r="8" spans="1:7" s="38" customFormat="1" ht="70.5" customHeight="1">
      <c r="A8" s="391"/>
      <c r="B8" s="391"/>
      <c r="C8" s="391"/>
      <c r="D8" s="391"/>
      <c r="E8" s="391"/>
      <c r="F8" s="391"/>
    </row>
    <row r="9" spans="1:7" s="38" customFormat="1" ht="70.5" customHeight="1">
      <c r="A9" s="391"/>
      <c r="B9" s="391"/>
      <c r="C9" s="391"/>
      <c r="D9" s="391"/>
      <c r="E9" s="391"/>
      <c r="F9" s="391"/>
    </row>
    <row r="10" spans="1:7" s="38" customFormat="1" ht="70.5" customHeight="1">
      <c r="A10" s="391"/>
      <c r="B10" s="391"/>
      <c r="C10" s="391"/>
      <c r="D10" s="391"/>
      <c r="E10" s="391"/>
      <c r="F10" s="391"/>
    </row>
    <row r="11" spans="1:7" s="38" customFormat="1" ht="77.25" customHeight="1">
      <c r="A11" s="391"/>
      <c r="B11" s="391"/>
      <c r="C11" s="391"/>
      <c r="D11" s="391"/>
      <c r="E11" s="391"/>
      <c r="F11" s="391"/>
    </row>
    <row r="12" spans="1:7" s="38" customFormat="1">
      <c r="A12" s="17"/>
      <c r="B12" s="228"/>
      <c r="C12" s="229"/>
      <c r="D12" s="230"/>
      <c r="E12" s="229"/>
      <c r="F12" s="229"/>
    </row>
    <row r="13" spans="1:7" s="38" customFormat="1" ht="89.25">
      <c r="A13" s="145"/>
      <c r="B13" s="37" t="s">
        <v>314</v>
      </c>
      <c r="C13" s="39"/>
      <c r="D13" s="39"/>
      <c r="E13" s="39"/>
      <c r="F13" s="39"/>
    </row>
    <row r="14" spans="1:7" s="38" customFormat="1" ht="25.5" customHeight="1">
      <c r="A14" s="145"/>
      <c r="B14" s="39"/>
      <c r="C14" s="39"/>
      <c r="D14" s="39"/>
      <c r="E14" s="39"/>
      <c r="F14" s="39"/>
    </row>
    <row r="15" spans="1:7" s="38" customFormat="1" ht="166.5" thickBot="1">
      <c r="A15" s="23" t="s">
        <v>76</v>
      </c>
      <c r="B15" s="6" t="s">
        <v>315</v>
      </c>
      <c r="C15" s="234"/>
      <c r="D15" s="147"/>
      <c r="E15" s="147"/>
      <c r="F15" s="148"/>
    </row>
    <row r="16" spans="1:7" s="38" customFormat="1" ht="17.25" customHeight="1" thickBot="1">
      <c r="A16" s="24"/>
      <c r="B16" s="25" t="s">
        <v>125</v>
      </c>
      <c r="C16" s="160">
        <v>73</v>
      </c>
      <c r="D16" s="149" t="s">
        <v>56</v>
      </c>
      <c r="E16" s="144"/>
      <c r="F16" s="235">
        <f>C16*E16</f>
        <v>0</v>
      </c>
      <c r="G16" s="131"/>
    </row>
    <row r="17" spans="1:7" s="38" customFormat="1" ht="17.25" customHeight="1" thickBot="1">
      <c r="A17" s="24"/>
      <c r="B17" s="25" t="s">
        <v>163</v>
      </c>
      <c r="C17" s="160">
        <v>11</v>
      </c>
      <c r="D17" s="149" t="s">
        <v>56</v>
      </c>
      <c r="E17" s="144"/>
      <c r="F17" s="235">
        <f>C17*E17</f>
        <v>0</v>
      </c>
      <c r="G17" s="131"/>
    </row>
    <row r="18" spans="1:7" s="38" customFormat="1" ht="17.25" customHeight="1" thickBot="1">
      <c r="A18" s="24"/>
      <c r="B18" s="25" t="s">
        <v>316</v>
      </c>
      <c r="C18" s="160">
        <v>12</v>
      </c>
      <c r="D18" s="149" t="s">
        <v>56</v>
      </c>
      <c r="E18" s="144"/>
      <c r="F18" s="235">
        <f>C18*E18</f>
        <v>0</v>
      </c>
      <c r="G18" s="131"/>
    </row>
    <row r="19" spans="1:7" s="38" customFormat="1" ht="18.75" thickBot="1">
      <c r="A19" s="24"/>
      <c r="B19" s="42" t="s">
        <v>317</v>
      </c>
      <c r="C19" s="160">
        <v>72</v>
      </c>
      <c r="D19" s="149" t="s">
        <v>56</v>
      </c>
      <c r="E19" s="144"/>
      <c r="F19" s="235">
        <f>C19*E19</f>
        <v>0</v>
      </c>
      <c r="G19" s="131"/>
    </row>
    <row r="20" spans="1:7" s="38" customFormat="1">
      <c r="A20" s="145"/>
      <c r="B20" s="39"/>
      <c r="C20" s="39"/>
      <c r="D20" s="39"/>
      <c r="E20" s="39"/>
      <c r="F20" s="39"/>
    </row>
    <row r="21" spans="1:7" s="38" customFormat="1" ht="128.25" thickBot="1">
      <c r="A21" s="23" t="s">
        <v>72</v>
      </c>
      <c r="B21" s="6" t="s">
        <v>318</v>
      </c>
      <c r="C21" s="146"/>
      <c r="D21" s="147"/>
      <c r="E21" s="147"/>
      <c r="F21" s="148"/>
    </row>
    <row r="22" spans="1:7" s="38" customFormat="1" ht="18.75" customHeight="1" thickBot="1">
      <c r="A22" s="24"/>
      <c r="B22" s="25" t="s">
        <v>123</v>
      </c>
      <c r="C22" s="160">
        <v>41</v>
      </c>
      <c r="D22" s="149" t="s">
        <v>56</v>
      </c>
      <c r="E22" s="144"/>
      <c r="F22" s="235">
        <f t="shared" ref="F22:F25" si="0">C22*E22</f>
        <v>0</v>
      </c>
      <c r="G22" s="131"/>
    </row>
    <row r="23" spans="1:7" s="38" customFormat="1" ht="18.75" thickBot="1">
      <c r="A23" s="24"/>
      <c r="B23" s="42" t="s">
        <v>173</v>
      </c>
      <c r="C23" s="160">
        <v>20.5</v>
      </c>
      <c r="D23" s="149" t="s">
        <v>56</v>
      </c>
      <c r="E23" s="144"/>
      <c r="F23" s="235">
        <f>C23*E23</f>
        <v>0</v>
      </c>
      <c r="G23" s="131"/>
    </row>
    <row r="24" spans="1:7" s="38" customFormat="1" ht="18.75" thickBot="1">
      <c r="A24" s="24"/>
      <c r="B24" s="42" t="s">
        <v>124</v>
      </c>
      <c r="C24" s="160">
        <v>203</v>
      </c>
      <c r="D24" s="149" t="s">
        <v>5</v>
      </c>
      <c r="E24" s="144"/>
      <c r="F24" s="235">
        <f>C24*E24</f>
        <v>0</v>
      </c>
      <c r="G24" s="131"/>
    </row>
    <row r="25" spans="1:7" s="38" customFormat="1" ht="18.75" customHeight="1" thickBot="1">
      <c r="A25" s="24"/>
      <c r="B25" s="25" t="s">
        <v>172</v>
      </c>
      <c r="C25" s="160">
        <v>150</v>
      </c>
      <c r="D25" s="149" t="s">
        <v>5</v>
      </c>
      <c r="E25" s="144"/>
      <c r="F25" s="235">
        <f t="shared" si="0"/>
        <v>0</v>
      </c>
      <c r="G25" s="131"/>
    </row>
    <row r="26" spans="1:7" s="38" customFormat="1">
      <c r="A26" s="145"/>
      <c r="B26" s="39"/>
      <c r="C26" s="39"/>
      <c r="D26" s="39"/>
      <c r="E26" s="39"/>
      <c r="F26" s="39"/>
    </row>
    <row r="27" spans="1:7" s="38" customFormat="1" ht="16.5" thickBot="1">
      <c r="A27" s="145"/>
      <c r="B27" s="145"/>
      <c r="C27" s="145"/>
      <c r="D27" s="145"/>
      <c r="E27" s="145"/>
      <c r="F27" s="145"/>
    </row>
    <row r="28" spans="1:7" ht="16.5" thickBot="1">
      <c r="A28" s="236"/>
      <c r="B28" s="232" t="s">
        <v>95</v>
      </c>
      <c r="C28" s="237"/>
      <c r="D28" s="238" t="s">
        <v>3</v>
      </c>
      <c r="E28" s="239"/>
      <c r="F28" s="240">
        <f>SUM(F12:F27)</f>
        <v>0</v>
      </c>
    </row>
    <row r="29" spans="1:7">
      <c r="B29" s="228"/>
    </row>
    <row r="30" spans="1:7" ht="115.5" thickBot="1">
      <c r="A30" s="417" t="s">
        <v>73</v>
      </c>
      <c r="B30" s="430" t="s">
        <v>484</v>
      </c>
      <c r="C30" s="419"/>
      <c r="D30" s="420"/>
      <c r="E30" s="419"/>
      <c r="F30" s="419"/>
    </row>
    <row r="31" spans="1:7" ht="16.5" thickBot="1">
      <c r="A31" s="417"/>
      <c r="B31" s="444"/>
      <c r="C31" s="465">
        <v>1.5</v>
      </c>
      <c r="D31" s="461" t="s">
        <v>56</v>
      </c>
      <c r="E31" s="62"/>
      <c r="F31" s="462">
        <f>C31*E31</f>
        <v>0</v>
      </c>
    </row>
    <row r="32" spans="1:7">
      <c r="A32" s="417"/>
      <c r="B32" s="444"/>
      <c r="C32" s="419"/>
      <c r="D32" s="420"/>
      <c r="E32" s="419"/>
      <c r="F32" s="419"/>
    </row>
    <row r="33" spans="1:6" ht="115.5" thickBot="1">
      <c r="A33" s="417" t="s">
        <v>74</v>
      </c>
      <c r="B33" s="430" t="s">
        <v>485</v>
      </c>
      <c r="C33" s="419"/>
      <c r="D33" s="420"/>
      <c r="E33" s="419"/>
      <c r="F33" s="419"/>
    </row>
    <row r="34" spans="1:6" ht="16.5" thickBot="1">
      <c r="A34" s="417"/>
      <c r="B34" s="444"/>
      <c r="C34" s="465">
        <v>25</v>
      </c>
      <c r="D34" s="461" t="s">
        <v>56</v>
      </c>
      <c r="E34" s="62"/>
      <c r="F34" s="462">
        <f>C34*E34</f>
        <v>0</v>
      </c>
    </row>
    <row r="35" spans="1:6">
      <c r="A35" s="417"/>
      <c r="B35" s="444"/>
      <c r="C35" s="419"/>
      <c r="D35" s="420"/>
      <c r="E35" s="419"/>
      <c r="F35" s="419"/>
    </row>
    <row r="36" spans="1:6" ht="179.25" thickBot="1">
      <c r="A36" s="417" t="s">
        <v>77</v>
      </c>
      <c r="B36" s="430" t="s">
        <v>486</v>
      </c>
      <c r="C36" s="419"/>
      <c r="D36" s="420"/>
      <c r="E36" s="419"/>
      <c r="F36" s="419"/>
    </row>
    <row r="37" spans="1:6" ht="16.5" thickBot="1">
      <c r="A37" s="417"/>
      <c r="B37" s="469" t="s">
        <v>487</v>
      </c>
      <c r="C37" s="465">
        <v>55</v>
      </c>
      <c r="D37" s="461" t="s">
        <v>5</v>
      </c>
      <c r="E37" s="62"/>
      <c r="F37" s="462">
        <f>C37*E37</f>
        <v>0</v>
      </c>
    </row>
    <row r="38" spans="1:6" ht="16.5" thickBot="1">
      <c r="A38" s="417"/>
      <c r="B38" s="469" t="s">
        <v>488</v>
      </c>
      <c r="C38" s="465">
        <v>2</v>
      </c>
      <c r="D38" s="461" t="s">
        <v>56</v>
      </c>
      <c r="E38" s="62"/>
      <c r="F38" s="462">
        <f>C38*E38</f>
        <v>0</v>
      </c>
    </row>
    <row r="39" spans="1:6">
      <c r="A39" s="417"/>
      <c r="B39" s="444"/>
      <c r="C39" s="470"/>
      <c r="D39" s="420"/>
      <c r="E39" s="419"/>
      <c r="F39" s="419"/>
    </row>
    <row r="40" spans="1:6" ht="51.75" thickBot="1">
      <c r="A40" s="417" t="s">
        <v>75</v>
      </c>
      <c r="B40" s="430" t="s">
        <v>489</v>
      </c>
      <c r="C40" s="470"/>
      <c r="D40" s="420"/>
      <c r="E40" s="419"/>
      <c r="F40" s="419"/>
    </row>
    <row r="41" spans="1:6" ht="16.5" thickBot="1">
      <c r="A41" s="417"/>
      <c r="B41" s="469" t="s">
        <v>490</v>
      </c>
      <c r="C41" s="465">
        <v>19</v>
      </c>
      <c r="D41" s="461" t="s">
        <v>56</v>
      </c>
      <c r="E41" s="62"/>
      <c r="F41" s="462">
        <f>C41*E41</f>
        <v>0</v>
      </c>
    </row>
    <row r="42" spans="1:6">
      <c r="A42" s="417"/>
      <c r="B42" s="444"/>
      <c r="C42" s="419"/>
      <c r="D42" s="420"/>
      <c r="E42" s="419"/>
      <c r="F42" s="419"/>
    </row>
    <row r="43" spans="1:6" ht="77.25" thickBot="1">
      <c r="A43" s="417" t="s">
        <v>78</v>
      </c>
      <c r="B43" s="430" t="s">
        <v>491</v>
      </c>
      <c r="C43" s="419"/>
      <c r="D43" s="420"/>
      <c r="E43" s="419"/>
      <c r="F43" s="419"/>
    </row>
    <row r="44" spans="1:6" ht="16.5" thickBot="1">
      <c r="A44" s="417"/>
      <c r="B44" s="444"/>
      <c r="C44" s="465">
        <v>8</v>
      </c>
      <c r="D44" s="461" t="s">
        <v>56</v>
      </c>
      <c r="E44" s="62"/>
      <c r="F44" s="462">
        <f>C44*E44</f>
        <v>0</v>
      </c>
    </row>
    <row r="45" spans="1:6">
      <c r="B45" s="228"/>
    </row>
    <row r="48" spans="1:6" ht="16.5" thickBot="1">
      <c r="A48" s="16"/>
      <c r="B48" s="241" t="s">
        <v>89</v>
      </c>
      <c r="C48" s="8"/>
      <c r="D48" s="8"/>
      <c r="E48" s="8"/>
      <c r="F48" s="8"/>
    </row>
    <row r="49" spans="1:7" ht="16.5" thickTop="1"/>
    <row r="51" spans="1:7" ht="39" thickBot="1">
      <c r="A51" s="159" t="s">
        <v>79</v>
      </c>
      <c r="B51" s="242" t="s">
        <v>319</v>
      </c>
      <c r="C51" s="243"/>
      <c r="D51" s="244"/>
      <c r="E51" s="244"/>
      <c r="F51" s="245"/>
      <c r="G51" s="2"/>
    </row>
    <row r="52" spans="1:7" ht="17.25" customHeight="1" thickBot="1">
      <c r="A52" s="18"/>
      <c r="B52" s="14"/>
      <c r="C52" s="105">
        <v>0.05</v>
      </c>
      <c r="D52" s="246"/>
      <c r="E52" s="20">
        <f>SUM(F28:F51)</f>
        <v>0</v>
      </c>
      <c r="F52" s="235">
        <f>C52*E52</f>
        <v>0</v>
      </c>
      <c r="G52" s="2"/>
    </row>
    <row r="53" spans="1:7" ht="12.75">
      <c r="A53" s="16"/>
      <c r="B53" s="247"/>
      <c r="C53" s="8"/>
      <c r="D53" s="8"/>
      <c r="E53" s="8"/>
      <c r="F53" s="248"/>
      <c r="G53" s="2"/>
    </row>
    <row r="54" spans="1:7" ht="16.5" thickBot="1"/>
    <row r="55" spans="1:7" ht="16.5" thickBot="1">
      <c r="A55" s="236"/>
      <c r="B55" s="232" t="s">
        <v>135</v>
      </c>
      <c r="C55" s="392" t="s">
        <v>3</v>
      </c>
      <c r="D55" s="393"/>
      <c r="E55" s="239"/>
      <c r="F55" s="240">
        <f>SUM(F48:F54)</f>
        <v>0</v>
      </c>
    </row>
  </sheetData>
  <sheetProtection algorithmName="SHA-512" hashValue="ZgUjXQfKcCMKg9sVl427tCLOeOd8+17RO4R2zUes725ocnQribEZdMRE72L73UIZvb4T6mIDfHyFB4mXJi51JQ==" saltValue="5cEXxVVUU12WO7VS/SSkmA==" spinCount="100000" sheet="1" objects="1" scenarios="1"/>
  <protectedRanges>
    <protectedRange sqref="E1:E29 E45:E1048576" name="Obseg1"/>
    <protectedRange sqref="E30 E39:E40 E32:E33 E35:E36 E42:E43" name="Obseg1_1"/>
    <protectedRange sqref="E37:E38" name="Obseg1_1_1"/>
    <protectedRange sqref="E31" name="Obseg1_2"/>
    <protectedRange sqref="E34" name="Obseg1_3"/>
    <protectedRange sqref="E41" name="Obseg1_4"/>
    <protectedRange sqref="E44" name="Obseg1_5"/>
  </protectedRanges>
  <mergeCells count="2">
    <mergeCell ref="A6:F11"/>
    <mergeCell ref="C55:D55"/>
  </mergeCells>
  <conditionalFormatting sqref="F54:F65504 F1:F16 F18:F22 F25:F29 F45:F50">
    <cfRule type="cellIs" dxfId="338" priority="53" stopIfTrue="1" operator="equal">
      <formula>0</formula>
    </cfRule>
  </conditionalFormatting>
  <conditionalFormatting sqref="F17">
    <cfRule type="cellIs" dxfId="337" priority="33" stopIfTrue="1" operator="equal">
      <formula>0</formula>
    </cfRule>
  </conditionalFormatting>
  <conditionalFormatting sqref="F51:F53">
    <cfRule type="cellIs" dxfId="336" priority="17" stopIfTrue="1" operator="equal">
      <formula>0</formula>
    </cfRule>
  </conditionalFormatting>
  <conditionalFormatting sqref="F24">
    <cfRule type="cellIs" dxfId="335" priority="15" stopIfTrue="1" operator="equal">
      <formula>0</formula>
    </cfRule>
  </conditionalFormatting>
  <conditionalFormatting sqref="F23">
    <cfRule type="cellIs" dxfId="334" priority="7" stopIfTrue="1" operator="equal">
      <formula>0</formula>
    </cfRule>
  </conditionalFormatting>
  <conditionalFormatting sqref="F30 F39:F40 F32:F33 F35:F36 F42:F43">
    <cfRule type="cellIs" dxfId="333" priority="6" stopIfTrue="1" operator="equal">
      <formula>0</formula>
    </cfRule>
  </conditionalFormatting>
  <conditionalFormatting sqref="F37:F38">
    <cfRule type="cellIs" dxfId="332" priority="5" stopIfTrue="1" operator="equal">
      <formula>0</formula>
    </cfRule>
  </conditionalFormatting>
  <conditionalFormatting sqref="F31">
    <cfRule type="cellIs" dxfId="331" priority="4" stopIfTrue="1" operator="equal">
      <formula>0</formula>
    </cfRule>
  </conditionalFormatting>
  <conditionalFormatting sqref="F34">
    <cfRule type="cellIs" dxfId="330" priority="3" stopIfTrue="1" operator="equal">
      <formula>0</formula>
    </cfRule>
  </conditionalFormatting>
  <conditionalFormatting sqref="F41">
    <cfRule type="cellIs" dxfId="329" priority="2" stopIfTrue="1" operator="equal">
      <formula>0</formula>
    </cfRule>
  </conditionalFormatting>
  <conditionalFormatting sqref="F44">
    <cfRule type="cellIs" dxfId="328"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16C54-1DE7-428E-A733-ACB55A7E879B}">
  <sheetPr>
    <tabColor rgb="FFFFFF00"/>
  </sheetPr>
  <dimension ref="A2:G38"/>
  <sheetViews>
    <sheetView view="pageBreakPreview" zoomScaleNormal="100" zoomScaleSheetLayoutView="100" workbookViewId="0">
      <selection activeCell="E22" sqref="E1:E1048576"/>
    </sheetView>
  </sheetViews>
  <sheetFormatPr defaultRowHeight="15.75"/>
  <cols>
    <col min="1" max="1" width="5.7109375" style="417" bestFit="1" customWidth="1"/>
    <col min="2" max="2" width="61.7109375" style="444" customWidth="1"/>
    <col min="3" max="3" width="9.140625" style="419"/>
    <col min="4" max="4" width="5.7109375" style="420" customWidth="1"/>
    <col min="5" max="5" width="10.5703125" style="419" customWidth="1"/>
    <col min="6" max="6" width="16.42578125" style="419" customWidth="1"/>
    <col min="7" max="7" width="22.7109375" style="416" customWidth="1"/>
    <col min="9" max="9" width="10" customWidth="1"/>
  </cols>
  <sheetData>
    <row r="2" spans="1:6">
      <c r="A2" s="412" t="s">
        <v>59</v>
      </c>
      <c r="B2" s="413" t="s">
        <v>49</v>
      </c>
      <c r="C2" s="414" t="s">
        <v>4</v>
      </c>
      <c r="D2" s="414" t="s">
        <v>0</v>
      </c>
      <c r="E2" s="414" t="s">
        <v>1</v>
      </c>
      <c r="F2" s="415" t="s">
        <v>2</v>
      </c>
    </row>
    <row r="3" spans="1:6">
      <c r="B3" s="418"/>
    </row>
    <row r="4" spans="1:6">
      <c r="A4" s="421" t="s">
        <v>466</v>
      </c>
      <c r="B4" s="422" t="s">
        <v>467</v>
      </c>
      <c r="C4" s="423"/>
      <c r="D4" s="423"/>
      <c r="E4" s="423"/>
      <c r="F4" s="423"/>
    </row>
    <row r="5" spans="1:6">
      <c r="B5" s="418"/>
    </row>
    <row r="6" spans="1:6" s="416" customFormat="1" ht="409.5" customHeight="1">
      <c r="A6" s="424" t="s">
        <v>468</v>
      </c>
      <c r="B6" s="424"/>
      <c r="C6" s="424"/>
      <c r="D6" s="424"/>
      <c r="E6" s="424"/>
      <c r="F6" s="424"/>
    </row>
    <row r="7" spans="1:6" s="416" customFormat="1" ht="177" customHeight="1">
      <c r="A7" s="424"/>
      <c r="B7" s="424"/>
      <c r="C7" s="424"/>
      <c r="D7" s="424"/>
      <c r="E7" s="424"/>
      <c r="F7" s="424"/>
    </row>
    <row r="8" spans="1:6" s="416" customFormat="1">
      <c r="A8" s="424"/>
      <c r="B8" s="424"/>
      <c r="C8" s="424"/>
      <c r="D8" s="424"/>
      <c r="E8" s="424"/>
      <c r="F8" s="424"/>
    </row>
    <row r="9" spans="1:6" s="416" customFormat="1">
      <c r="A9" s="424"/>
      <c r="B9" s="424"/>
      <c r="C9" s="424"/>
      <c r="D9" s="424"/>
      <c r="E9" s="424"/>
      <c r="F9" s="424"/>
    </row>
    <row r="10" spans="1:6" s="416" customFormat="1">
      <c r="A10" s="424"/>
      <c r="B10" s="424"/>
      <c r="C10" s="424"/>
      <c r="D10" s="424"/>
      <c r="E10" s="424"/>
      <c r="F10" s="424"/>
    </row>
    <row r="11" spans="1:6" s="416" customFormat="1">
      <c r="A11" s="424"/>
      <c r="B11" s="424"/>
      <c r="C11" s="424"/>
      <c r="D11" s="424"/>
      <c r="E11" s="424"/>
      <c r="F11" s="424"/>
    </row>
    <row r="12" spans="1:6" s="416" customFormat="1">
      <c r="A12" s="425"/>
      <c r="B12" s="426"/>
      <c r="C12" s="427"/>
      <c r="D12" s="427"/>
      <c r="E12" s="427"/>
      <c r="F12" s="427"/>
    </row>
    <row r="13" spans="1:6" s="416" customFormat="1" ht="204">
      <c r="A13" s="425"/>
      <c r="B13" s="428" t="s">
        <v>469</v>
      </c>
      <c r="C13" s="427"/>
      <c r="D13" s="427"/>
      <c r="E13" s="427"/>
      <c r="F13" s="427"/>
    </row>
    <row r="14" spans="1:6" s="416" customFormat="1">
      <c r="A14" s="425"/>
      <c r="B14" s="427"/>
      <c r="C14" s="427"/>
      <c r="D14" s="427"/>
      <c r="E14" s="427"/>
      <c r="F14" s="427"/>
    </row>
    <row r="15" spans="1:6" s="416" customFormat="1">
      <c r="A15" s="425"/>
      <c r="B15" s="427"/>
      <c r="C15" s="427"/>
      <c r="D15" s="427"/>
      <c r="E15" s="427"/>
      <c r="F15" s="427"/>
    </row>
    <row r="16" spans="1:6" s="416" customFormat="1" ht="39" thickBot="1">
      <c r="A16" s="429" t="s">
        <v>76</v>
      </c>
      <c r="B16" s="430" t="s">
        <v>470</v>
      </c>
      <c r="C16" s="431"/>
      <c r="D16" s="432"/>
      <c r="E16" s="433"/>
      <c r="F16" s="434"/>
    </row>
    <row r="17" spans="1:6" s="416" customFormat="1" ht="16.5" thickBot="1">
      <c r="A17" s="435"/>
      <c r="B17" s="436"/>
      <c r="C17" s="437">
        <v>0.5</v>
      </c>
      <c r="D17" s="438" t="s">
        <v>56</v>
      </c>
      <c r="E17" s="439"/>
      <c r="F17" s="440">
        <f>C17*E17</f>
        <v>0</v>
      </c>
    </row>
    <row r="18" spans="1:6" s="416" customFormat="1">
      <c r="A18" s="425"/>
      <c r="B18" s="427"/>
      <c r="C18" s="427"/>
      <c r="D18" s="427"/>
      <c r="E18" s="427"/>
      <c r="F18" s="427"/>
    </row>
    <row r="19" spans="1:6" s="416" customFormat="1" ht="102.75" thickBot="1">
      <c r="A19" s="429" t="s">
        <v>72</v>
      </c>
      <c r="B19" s="430" t="s">
        <v>471</v>
      </c>
      <c r="C19" s="431"/>
      <c r="D19" s="432"/>
      <c r="E19" s="432"/>
      <c r="F19" s="434"/>
    </row>
    <row r="20" spans="1:6" s="416" customFormat="1" ht="16.5" thickBot="1">
      <c r="A20" s="435"/>
      <c r="B20" s="436" t="s">
        <v>472</v>
      </c>
      <c r="C20" s="437">
        <v>3</v>
      </c>
      <c r="D20" s="438" t="s">
        <v>5</v>
      </c>
      <c r="E20" s="439"/>
      <c r="F20" s="440">
        <f>C20*E20</f>
        <v>0</v>
      </c>
    </row>
    <row r="21" spans="1:6" s="416" customFormat="1" ht="16.5" thickBot="1">
      <c r="A21" s="435"/>
      <c r="B21" s="436" t="s">
        <v>473</v>
      </c>
      <c r="C21" s="437">
        <v>12</v>
      </c>
      <c r="D21" s="438" t="s">
        <v>278</v>
      </c>
      <c r="E21" s="439"/>
      <c r="F21" s="440">
        <f>C21*E21</f>
        <v>0</v>
      </c>
    </row>
    <row r="22" spans="1:6" s="416" customFormat="1" ht="16.5" thickBot="1">
      <c r="A22" s="435"/>
      <c r="B22" s="436" t="s">
        <v>474</v>
      </c>
      <c r="C22" s="437">
        <v>0.2</v>
      </c>
      <c r="D22" s="438" t="s">
        <v>56</v>
      </c>
      <c r="E22" s="439"/>
      <c r="F22" s="440">
        <f>C22*E22</f>
        <v>0</v>
      </c>
    </row>
    <row r="23" spans="1:6" s="416" customFormat="1">
      <c r="A23" s="425"/>
      <c r="B23" s="427"/>
      <c r="C23" s="427"/>
      <c r="D23" s="427"/>
      <c r="E23" s="427"/>
      <c r="F23" s="427"/>
    </row>
    <row r="24" spans="1:6" s="416" customFormat="1" ht="166.5" thickBot="1">
      <c r="A24" s="429" t="s">
        <v>73</v>
      </c>
      <c r="B24" s="430" t="s">
        <v>475</v>
      </c>
      <c r="C24" s="431"/>
      <c r="D24" s="432"/>
      <c r="E24" s="432"/>
      <c r="F24" s="434"/>
    </row>
    <row r="25" spans="1:6" s="416" customFormat="1" ht="16.5" thickBot="1">
      <c r="A25" s="435"/>
      <c r="B25" s="436" t="s">
        <v>472</v>
      </c>
      <c r="C25" s="437">
        <v>35</v>
      </c>
      <c r="D25" s="438" t="s">
        <v>5</v>
      </c>
      <c r="E25" s="439"/>
      <c r="F25" s="440">
        <f>C25*E25</f>
        <v>0</v>
      </c>
    </row>
    <row r="26" spans="1:6" s="416" customFormat="1" ht="16.5" thickBot="1">
      <c r="A26" s="435"/>
      <c r="B26" s="436" t="s">
        <v>473</v>
      </c>
      <c r="C26" s="437">
        <v>430</v>
      </c>
      <c r="D26" s="438" t="s">
        <v>278</v>
      </c>
      <c r="E26" s="439"/>
      <c r="F26" s="440">
        <f>C26*E26</f>
        <v>0</v>
      </c>
    </row>
    <row r="27" spans="1:6" s="416" customFormat="1" ht="16.5" thickBot="1">
      <c r="A27" s="435"/>
      <c r="B27" s="436" t="s">
        <v>474</v>
      </c>
      <c r="C27" s="437">
        <v>4.0999999999999996</v>
      </c>
      <c r="D27" s="438" t="s">
        <v>56</v>
      </c>
      <c r="E27" s="439"/>
      <c r="F27" s="440">
        <f>C27*E27</f>
        <v>0</v>
      </c>
    </row>
    <row r="28" spans="1:6" s="416" customFormat="1">
      <c r="A28" s="489"/>
      <c r="B28" s="490"/>
      <c r="C28" s="491"/>
      <c r="D28" s="492"/>
      <c r="E28" s="493"/>
      <c r="F28" s="494"/>
    </row>
    <row r="29" spans="1:6" s="416" customFormat="1" ht="166.5" thickBot="1">
      <c r="A29" s="429" t="s">
        <v>74</v>
      </c>
      <c r="B29" s="430" t="s">
        <v>507</v>
      </c>
      <c r="C29" s="431"/>
      <c r="D29" s="432"/>
      <c r="E29" s="432"/>
      <c r="F29" s="434"/>
    </row>
    <row r="30" spans="1:6" s="416" customFormat="1" ht="16.5" thickBot="1">
      <c r="A30" s="435"/>
      <c r="B30" s="436" t="s">
        <v>472</v>
      </c>
      <c r="C30" s="437">
        <v>35</v>
      </c>
      <c r="D30" s="438" t="s">
        <v>5</v>
      </c>
      <c r="E30" s="439"/>
      <c r="F30" s="440">
        <f>C30*E30</f>
        <v>0</v>
      </c>
    </row>
    <row r="31" spans="1:6" s="416" customFormat="1" ht="16.5" thickBot="1">
      <c r="A31" s="435"/>
      <c r="B31" s="436" t="s">
        <v>473</v>
      </c>
      <c r="C31" s="437">
        <v>430</v>
      </c>
      <c r="D31" s="438" t="s">
        <v>278</v>
      </c>
      <c r="E31" s="439"/>
      <c r="F31" s="440">
        <f>C31*E31</f>
        <v>0</v>
      </c>
    </row>
    <row r="32" spans="1:6" s="416" customFormat="1" ht="16.5" thickBot="1">
      <c r="A32" s="435"/>
      <c r="B32" s="436" t="s">
        <v>474</v>
      </c>
      <c r="C32" s="437">
        <v>4.0999999999999996</v>
      </c>
      <c r="D32" s="438" t="s">
        <v>56</v>
      </c>
      <c r="E32" s="439"/>
      <c r="F32" s="440">
        <f>C32*E32</f>
        <v>0</v>
      </c>
    </row>
    <row r="33" spans="1:6" s="416" customFormat="1">
      <c r="A33" s="425"/>
      <c r="B33" s="427"/>
      <c r="C33" s="427"/>
      <c r="D33" s="427"/>
      <c r="E33" s="427"/>
      <c r="F33" s="427"/>
    </row>
    <row r="34" spans="1:6" s="416" customFormat="1" ht="51.75" thickBot="1">
      <c r="A34" s="429" t="s">
        <v>77</v>
      </c>
      <c r="B34" s="441" t="s">
        <v>476</v>
      </c>
      <c r="C34" s="431"/>
      <c r="D34" s="432"/>
      <c r="E34" s="432"/>
      <c r="F34" s="434"/>
    </row>
    <row r="35" spans="1:6" s="416" customFormat="1" ht="16.5" thickBot="1">
      <c r="A35" s="442"/>
      <c r="B35" s="436"/>
      <c r="C35" s="443">
        <v>0.05</v>
      </c>
      <c r="D35" s="438"/>
      <c r="E35" s="439"/>
      <c r="F35" s="440">
        <f>E35*C35</f>
        <v>0</v>
      </c>
    </row>
    <row r="36" spans="1:6" s="416" customFormat="1">
      <c r="A36" s="425"/>
      <c r="B36" s="425"/>
      <c r="C36" s="425"/>
      <c r="D36" s="425"/>
      <c r="E36" s="425"/>
      <c r="F36" s="425"/>
    </row>
    <row r="37" spans="1:6" s="416" customFormat="1" ht="16.5" thickBot="1">
      <c r="A37" s="417"/>
      <c r="B37" s="444"/>
      <c r="C37" s="419"/>
      <c r="D37" s="420"/>
      <c r="E37" s="419"/>
      <c r="F37" s="419"/>
    </row>
    <row r="38" spans="1:6" s="416" customFormat="1" ht="16.5" thickBot="1">
      <c r="A38" s="445"/>
      <c r="B38" s="422" t="s">
        <v>477</v>
      </c>
      <c r="C38" s="446" t="s">
        <v>3</v>
      </c>
      <c r="D38" s="447"/>
      <c r="E38" s="448"/>
      <c r="F38" s="449">
        <f>SUM(F13:F37)</f>
        <v>0</v>
      </c>
    </row>
  </sheetData>
  <sheetProtection algorithmName="SHA-512" hashValue="ij0gZ4PQPRBwdZT1IEIh7V2fdMnIyQIfkBbI6cFky/iNeIy7ifw8DLecUnABRghEcevrMc1cmu79XMCZSC0xnA==" saltValue="dIKgT/pqruvzvCyXRlitDg==" spinCount="100000" sheet="1" objects="1" scenarios="1"/>
  <mergeCells count="2">
    <mergeCell ref="A6:F11"/>
    <mergeCell ref="C38:D38"/>
  </mergeCells>
  <conditionalFormatting sqref="F1:F5 F12:F18 F33:F65532">
    <cfRule type="cellIs" dxfId="327" priority="10" stopIfTrue="1" operator="equal">
      <formula>0</formula>
    </cfRule>
  </conditionalFormatting>
  <conditionalFormatting sqref="F6:F11">
    <cfRule type="cellIs" dxfId="326" priority="9" stopIfTrue="1" operator="equal">
      <formula>0</formula>
    </cfRule>
  </conditionalFormatting>
  <conditionalFormatting sqref="F19 F22:F23">
    <cfRule type="cellIs" dxfId="325" priority="8" stopIfTrue="1" operator="equal">
      <formula>0</formula>
    </cfRule>
  </conditionalFormatting>
  <conditionalFormatting sqref="F21">
    <cfRule type="cellIs" dxfId="324" priority="7" stopIfTrue="1" operator="equal">
      <formula>0</formula>
    </cfRule>
  </conditionalFormatting>
  <conditionalFormatting sqref="F20">
    <cfRule type="cellIs" dxfId="323" priority="6" stopIfTrue="1" operator="equal">
      <formula>0</formula>
    </cfRule>
  </conditionalFormatting>
  <conditionalFormatting sqref="F25">
    <cfRule type="cellIs" dxfId="322" priority="3" stopIfTrue="1" operator="equal">
      <formula>0</formula>
    </cfRule>
  </conditionalFormatting>
  <conditionalFormatting sqref="F24 F27:F29 F32">
    <cfRule type="cellIs" dxfId="321" priority="5" stopIfTrue="1" operator="equal">
      <formula>0</formula>
    </cfRule>
  </conditionalFormatting>
  <conditionalFormatting sqref="F26">
    <cfRule type="cellIs" dxfId="320" priority="4" stopIfTrue="1" operator="equal">
      <formula>0</formula>
    </cfRule>
  </conditionalFormatting>
  <conditionalFormatting sqref="F30">
    <cfRule type="cellIs" dxfId="1" priority="1" stopIfTrue="1" operator="equal">
      <formula>0</formula>
    </cfRule>
  </conditionalFormatting>
  <conditionalFormatting sqref="F31">
    <cfRule type="cellIs" dxfId="0" priority="2" stopIfTrue="1" operator="equal">
      <formula>0</formula>
    </cfRule>
  </conditionalFormatting>
  <pageMargins left="0.7" right="0.7" top="0.75" bottom="0.75" header="0.3" footer="0.3"/>
  <pageSetup paperSize="9" scale="81" orientation="portrait"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8"/>
  <sheetViews>
    <sheetView view="pageBreakPreview" zoomScaleNormal="100" zoomScaleSheetLayoutView="100" workbookViewId="0">
      <selection activeCell="E1" sqref="E1:E1048576"/>
    </sheetView>
  </sheetViews>
  <sheetFormatPr defaultRowHeight="12.75"/>
  <cols>
    <col min="1" max="1" width="5.85546875" style="15" customWidth="1"/>
    <col min="2" max="2" width="63.5703125" customWidth="1"/>
    <col min="3" max="3" width="9.28515625" customWidth="1"/>
    <col min="4" max="4" width="6.140625" bestFit="1" customWidth="1"/>
    <col min="5" max="5" width="11.28515625" bestFit="1" customWidth="1"/>
    <col min="6" max="6" width="13.42578125" customWidth="1"/>
  </cols>
  <sheetData>
    <row r="1" spans="1:6" s="2" customFormat="1">
      <c r="A1" s="17"/>
      <c r="B1" s="41"/>
      <c r="C1" s="229"/>
      <c r="D1" s="230"/>
      <c r="E1" s="229"/>
      <c r="F1" s="229"/>
    </row>
    <row r="2" spans="1:6" s="2" customFormat="1">
      <c r="A2" s="33" t="s">
        <v>59</v>
      </c>
      <c r="B2" s="226" t="s">
        <v>49</v>
      </c>
      <c r="C2" s="33" t="s">
        <v>4</v>
      </c>
      <c r="D2" s="33" t="s">
        <v>0</v>
      </c>
      <c r="E2" s="33" t="s">
        <v>1</v>
      </c>
      <c r="F2" s="227" t="s">
        <v>2</v>
      </c>
    </row>
    <row r="3" spans="1:6" s="2" customFormat="1">
      <c r="A3" s="17"/>
      <c r="B3" s="228"/>
      <c r="C3" s="229"/>
      <c r="D3" s="230"/>
      <c r="E3" s="229"/>
      <c r="F3" s="229"/>
    </row>
    <row r="4" spans="1:6">
      <c r="A4" s="249" t="s">
        <v>137</v>
      </c>
      <c r="B4" s="232" t="s">
        <v>136</v>
      </c>
      <c r="C4" s="250"/>
      <c r="D4" s="250"/>
      <c r="E4" s="250"/>
      <c r="F4" s="250"/>
    </row>
    <row r="5" spans="1:6">
      <c r="A5" s="251"/>
      <c r="B5" s="252"/>
      <c r="C5" s="250"/>
      <c r="D5" s="250"/>
      <c r="E5" s="250"/>
      <c r="F5" s="250"/>
    </row>
    <row r="6" spans="1:6">
      <c r="A6" s="16" t="s">
        <v>30</v>
      </c>
      <c r="B6" s="228"/>
      <c r="C6" s="229"/>
      <c r="D6" s="230"/>
      <c r="E6" s="229"/>
      <c r="F6" s="229"/>
    </row>
    <row r="7" spans="1:6">
      <c r="A7" s="16" t="s">
        <v>12</v>
      </c>
      <c r="B7" s="228"/>
      <c r="C7" s="229"/>
      <c r="D7" s="230"/>
      <c r="E7" s="229"/>
      <c r="F7" s="229"/>
    </row>
    <row r="8" spans="1:6">
      <c r="A8" s="16" t="s">
        <v>13</v>
      </c>
      <c r="B8" s="228"/>
      <c r="C8" s="229"/>
      <c r="D8" s="230"/>
      <c r="E8" s="229"/>
      <c r="F8" s="229"/>
    </row>
    <row r="9" spans="1:6">
      <c r="A9" s="16" t="s">
        <v>14</v>
      </c>
      <c r="B9" s="228"/>
      <c r="C9" s="229"/>
      <c r="D9" s="230"/>
      <c r="E9" s="229"/>
      <c r="F9" s="229"/>
    </row>
    <row r="10" spans="1:6">
      <c r="A10" s="16" t="s">
        <v>31</v>
      </c>
      <c r="B10" s="228"/>
      <c r="C10" s="229"/>
      <c r="D10" s="230"/>
      <c r="E10" s="229"/>
      <c r="F10" s="229"/>
    </row>
    <row r="11" spans="1:6">
      <c r="A11" s="16" t="s">
        <v>32</v>
      </c>
      <c r="B11" s="228"/>
      <c r="C11" s="229"/>
      <c r="D11" s="230"/>
      <c r="E11" s="229"/>
      <c r="F11" s="229"/>
    </row>
    <row r="12" spans="1:6">
      <c r="A12" s="16" t="s">
        <v>33</v>
      </c>
      <c r="B12" s="228"/>
      <c r="C12" s="229"/>
      <c r="D12" s="230"/>
      <c r="E12" s="229"/>
      <c r="F12" s="229"/>
    </row>
    <row r="13" spans="1:6">
      <c r="A13" s="16" t="s">
        <v>34</v>
      </c>
      <c r="B13" s="228"/>
      <c r="C13" s="229"/>
      <c r="D13" s="230"/>
      <c r="E13" s="229"/>
      <c r="F13" s="229"/>
    </row>
    <row r="14" spans="1:6">
      <c r="A14" s="16" t="s">
        <v>35</v>
      </c>
      <c r="B14" s="228"/>
      <c r="C14" s="229"/>
      <c r="D14" s="230"/>
      <c r="E14" s="229"/>
      <c r="F14" s="229"/>
    </row>
    <row r="15" spans="1:6">
      <c r="A15" s="16" t="s">
        <v>36</v>
      </c>
      <c r="B15" s="228"/>
      <c r="C15" s="229"/>
      <c r="D15" s="230"/>
      <c r="E15" s="229"/>
      <c r="F15" s="229"/>
    </row>
    <row r="16" spans="1:6">
      <c r="A16" s="16" t="s">
        <v>37</v>
      </c>
      <c r="B16" s="228"/>
      <c r="C16" s="229"/>
      <c r="D16" s="230"/>
      <c r="E16" s="229"/>
      <c r="F16" s="229"/>
    </row>
    <row r="17" spans="1:7">
      <c r="A17" s="16" t="s">
        <v>38</v>
      </c>
      <c r="B17" s="228"/>
      <c r="C17" s="229"/>
      <c r="D17" s="230"/>
      <c r="E17" s="229"/>
      <c r="F17" s="229"/>
    </row>
    <row r="18" spans="1:7">
      <c r="A18" s="16" t="s">
        <v>39</v>
      </c>
      <c r="B18" s="228"/>
      <c r="C18" s="229"/>
      <c r="D18" s="230"/>
      <c r="E18" s="229"/>
      <c r="F18" s="229"/>
    </row>
    <row r="19" spans="1:7">
      <c r="A19" s="16" t="s">
        <v>40</v>
      </c>
      <c r="B19" s="228"/>
      <c r="C19" s="229"/>
      <c r="D19" s="230"/>
      <c r="E19" s="229"/>
      <c r="F19" s="229"/>
    </row>
    <row r="20" spans="1:7">
      <c r="A20" s="16" t="s">
        <v>41</v>
      </c>
      <c r="B20" s="228"/>
      <c r="C20" s="229"/>
      <c r="D20" s="230"/>
      <c r="E20" s="229"/>
      <c r="F20" s="229"/>
    </row>
    <row r="21" spans="1:7">
      <c r="A21" s="16" t="s">
        <v>42</v>
      </c>
      <c r="B21" s="228"/>
      <c r="C21" s="229"/>
      <c r="D21" s="230"/>
      <c r="E21" s="229"/>
      <c r="F21" s="229"/>
    </row>
    <row r="22" spans="1:7">
      <c r="A22" s="16" t="s">
        <v>43</v>
      </c>
      <c r="B22" s="228"/>
      <c r="C22" s="229"/>
      <c r="D22" s="230"/>
      <c r="E22" s="229"/>
      <c r="F22" s="229"/>
    </row>
    <row r="23" spans="1:7">
      <c r="A23" s="16" t="s">
        <v>44</v>
      </c>
      <c r="B23" s="228"/>
      <c r="C23" s="229"/>
      <c r="D23" s="230"/>
      <c r="E23" s="229"/>
      <c r="F23" s="229"/>
    </row>
    <row r="24" spans="1:7">
      <c r="A24" s="16" t="s">
        <v>45</v>
      </c>
      <c r="B24" s="228"/>
      <c r="C24" s="229"/>
      <c r="D24" s="230"/>
      <c r="E24" s="229"/>
      <c r="F24" s="229"/>
    </row>
    <row r="25" spans="1:7">
      <c r="A25" s="16" t="s">
        <v>17</v>
      </c>
      <c r="B25" s="228"/>
      <c r="C25" s="229"/>
      <c r="D25" s="230"/>
      <c r="E25" s="229"/>
      <c r="F25" s="229"/>
    </row>
    <row r="26" spans="1:7">
      <c r="A26" s="16" t="s">
        <v>46</v>
      </c>
      <c r="B26" s="228"/>
      <c r="C26" s="229"/>
      <c r="D26" s="230"/>
      <c r="E26" s="229"/>
      <c r="F26" s="229"/>
    </row>
    <row r="27" spans="1:7">
      <c r="A27" s="16" t="s">
        <v>47</v>
      </c>
      <c r="B27" s="228"/>
      <c r="C27" s="229"/>
      <c r="D27" s="230"/>
      <c r="E27" s="229"/>
      <c r="F27" s="229"/>
    </row>
    <row r="28" spans="1:7">
      <c r="A28" s="19"/>
      <c r="B28" s="228"/>
      <c r="C28" s="229"/>
      <c r="D28" s="230"/>
      <c r="E28" s="229"/>
      <c r="F28" s="229"/>
    </row>
    <row r="29" spans="1:7" ht="38.25">
      <c r="A29" s="16"/>
      <c r="B29" s="34" t="s">
        <v>320</v>
      </c>
      <c r="C29" s="229"/>
      <c r="D29" s="230"/>
      <c r="E29" s="229"/>
      <c r="F29" s="229"/>
    </row>
    <row r="30" spans="1:7">
      <c r="A30" s="17"/>
      <c r="B30" s="228"/>
      <c r="C30" s="229"/>
      <c r="D30" s="230"/>
      <c r="E30" s="229"/>
      <c r="F30" s="229"/>
    </row>
    <row r="31" spans="1:7" ht="39" thickBot="1">
      <c r="A31" s="159" t="s">
        <v>76</v>
      </c>
      <c r="B31" s="6" t="s">
        <v>321</v>
      </c>
      <c r="C31" s="146"/>
      <c r="D31" s="253"/>
      <c r="E31" s="253"/>
      <c r="F31" s="254"/>
    </row>
    <row r="32" spans="1:7" ht="16.5" customHeight="1" thickBot="1">
      <c r="A32" s="18"/>
      <c r="B32" s="14"/>
      <c r="C32" s="255">
        <v>2580</v>
      </c>
      <c r="D32" s="246" t="s">
        <v>5</v>
      </c>
      <c r="E32" s="20"/>
      <c r="F32" s="235">
        <f>C32*E32</f>
        <v>0</v>
      </c>
      <c r="G32" s="131"/>
    </row>
    <row r="33" spans="1:7">
      <c r="A33" s="17"/>
      <c r="B33" s="228"/>
      <c r="C33" s="229"/>
      <c r="D33" s="230"/>
      <c r="E33" s="229"/>
      <c r="F33" s="229"/>
    </row>
    <row r="34" spans="1:7" ht="26.25" thickBot="1">
      <c r="A34" s="159" t="s">
        <v>72</v>
      </c>
      <c r="B34" s="242" t="s">
        <v>322</v>
      </c>
      <c r="C34" s="243"/>
      <c r="D34" s="253"/>
      <c r="E34" s="253"/>
      <c r="F34" s="254"/>
    </row>
    <row r="35" spans="1:7" ht="16.5" customHeight="1" thickBot="1">
      <c r="A35" s="18"/>
      <c r="B35" s="14"/>
      <c r="C35" s="255">
        <v>2580</v>
      </c>
      <c r="D35" s="246" t="s">
        <v>5</v>
      </c>
      <c r="E35" s="20"/>
      <c r="F35" s="235">
        <f>C35*E35</f>
        <v>0</v>
      </c>
      <c r="G35" s="131"/>
    </row>
    <row r="36" spans="1:7">
      <c r="A36" s="17"/>
      <c r="B36" s="228"/>
      <c r="C36" s="229"/>
      <c r="D36" s="230"/>
      <c r="E36" s="229"/>
      <c r="F36" s="229"/>
    </row>
    <row r="37" spans="1:7" ht="13.5" thickBot="1">
      <c r="A37" s="17"/>
      <c r="B37" s="228"/>
      <c r="C37" s="229"/>
      <c r="D37" s="230"/>
      <c r="E37" s="229"/>
      <c r="F37" s="229"/>
    </row>
    <row r="38" spans="1:7" ht="13.5" thickBot="1">
      <c r="A38" s="256"/>
      <c r="B38" s="232" t="s">
        <v>136</v>
      </c>
      <c r="C38" s="392" t="s">
        <v>3</v>
      </c>
      <c r="D38" s="393"/>
      <c r="E38" s="257"/>
      <c r="F38" s="258">
        <f>SUM(F28:F37)</f>
        <v>0</v>
      </c>
    </row>
  </sheetData>
  <sheetProtection algorithmName="SHA-512" hashValue="jD4axZfvVsQsEFx7GohU9K5FhT0XHI1wAILqFJI1t0y5Hs9V0GWrgYjWabkOOvEJe48FROOd4hLfEihGT2bfxw==" saltValue="9HQmm5lAdLbC+v2Si6fonw==" spinCount="100000" sheet="1" objects="1" scenarios="1"/>
  <protectedRanges>
    <protectedRange sqref="E1:E1048576" name="Obseg1"/>
  </protectedRanges>
  <mergeCells count="1">
    <mergeCell ref="C38:D38"/>
  </mergeCells>
  <conditionalFormatting sqref="E32:F32 E1:F5 F4:F34 F36:F38">
    <cfRule type="cellIs" dxfId="319" priority="18" stopIfTrue="1" operator="equal">
      <formula>0</formula>
    </cfRule>
  </conditionalFormatting>
  <conditionalFormatting sqref="F36">
    <cfRule type="cellIs" dxfId="318" priority="11" stopIfTrue="1" operator="equal">
      <formula>0</formula>
    </cfRule>
  </conditionalFormatting>
  <conditionalFormatting sqref="F35">
    <cfRule type="cellIs" dxfId="317"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H113"/>
  <sheetViews>
    <sheetView view="pageBreakPreview" topLeftCell="A94" zoomScaleNormal="100" zoomScaleSheetLayoutView="100" workbookViewId="0">
      <selection activeCell="E94" sqref="E1:E1048576"/>
    </sheetView>
  </sheetViews>
  <sheetFormatPr defaultColWidth="9.140625" defaultRowHeight="15.75"/>
  <cols>
    <col min="1" max="1" width="5.7109375" style="22" bestFit="1" customWidth="1"/>
    <col min="2" max="2" width="61.7109375" style="4" customWidth="1"/>
    <col min="3" max="3" width="9.140625" style="3" customWidth="1"/>
    <col min="4" max="4" width="5.7109375" style="5" customWidth="1"/>
    <col min="5" max="5" width="10.5703125" style="3" customWidth="1"/>
    <col min="6" max="6" width="16.42578125" style="3" customWidth="1"/>
    <col min="7" max="7" width="50.140625" style="49" customWidth="1"/>
    <col min="8" max="8" width="9.140625" style="2"/>
    <col min="9" max="9" width="10" style="2" customWidth="1"/>
    <col min="10" max="16384" width="9.140625" style="2"/>
  </cols>
  <sheetData>
    <row r="1" spans="1:8">
      <c r="A1" s="17"/>
      <c r="B1" s="41"/>
      <c r="C1" s="229"/>
      <c r="D1" s="230"/>
      <c r="E1" s="229"/>
      <c r="F1" s="229"/>
    </row>
    <row r="2" spans="1:8">
      <c r="A2" s="33" t="s">
        <v>59</v>
      </c>
      <c r="B2" s="226" t="s">
        <v>49</v>
      </c>
      <c r="C2" s="33" t="s">
        <v>4</v>
      </c>
      <c r="D2" s="33" t="s">
        <v>0</v>
      </c>
      <c r="E2" s="33" t="s">
        <v>1</v>
      </c>
      <c r="F2" s="227" t="s">
        <v>2</v>
      </c>
    </row>
    <row r="3" spans="1:8">
      <c r="A3" s="17"/>
      <c r="B3" s="228"/>
      <c r="C3" s="229"/>
      <c r="D3" s="230"/>
      <c r="E3" s="229"/>
      <c r="F3" s="229"/>
    </row>
    <row r="4" spans="1:8">
      <c r="A4" s="231" t="s">
        <v>138</v>
      </c>
      <c r="B4" s="232" t="s">
        <v>58</v>
      </c>
      <c r="C4" s="233"/>
      <c r="D4" s="233"/>
      <c r="E4" s="233"/>
      <c r="F4" s="233"/>
    </row>
    <row r="5" spans="1:8" s="38" customFormat="1">
      <c r="A5" s="17"/>
      <c r="B5" s="228"/>
      <c r="C5" s="229"/>
      <c r="D5" s="230"/>
      <c r="E5" s="229"/>
      <c r="F5" s="229"/>
      <c r="G5" s="49"/>
    </row>
    <row r="6" spans="1:8" s="47" customFormat="1" ht="43.5" customHeight="1">
      <c r="A6" s="394" t="s">
        <v>100</v>
      </c>
      <c r="B6" s="394"/>
      <c r="C6" s="394"/>
      <c r="D6" s="394"/>
      <c r="E6" s="394"/>
      <c r="F6" s="394"/>
      <c r="G6" s="50"/>
      <c r="H6" s="46"/>
    </row>
    <row r="7" spans="1:8" s="47" customFormat="1" ht="43.5" customHeight="1">
      <c r="A7" s="395"/>
      <c r="B7" s="395"/>
      <c r="C7" s="395"/>
      <c r="D7" s="395"/>
      <c r="E7" s="395"/>
      <c r="F7" s="395"/>
      <c r="G7" s="50"/>
      <c r="H7" s="46"/>
    </row>
    <row r="8" spans="1:8" s="47" customFormat="1" ht="43.5" customHeight="1">
      <c r="A8" s="395"/>
      <c r="B8" s="395"/>
      <c r="C8" s="395"/>
      <c r="D8" s="395"/>
      <c r="E8" s="395"/>
      <c r="F8" s="395"/>
      <c r="G8" s="51"/>
    </row>
    <row r="9" spans="1:8" s="47" customFormat="1" ht="43.5" customHeight="1">
      <c r="A9" s="395"/>
      <c r="B9" s="395"/>
      <c r="C9" s="395"/>
      <c r="D9" s="395"/>
      <c r="E9" s="395"/>
      <c r="F9" s="395"/>
      <c r="G9" s="51"/>
    </row>
    <row r="10" spans="1:8" s="47" customFormat="1" ht="43.5" customHeight="1">
      <c r="A10" s="395"/>
      <c r="B10" s="395"/>
      <c r="C10" s="395"/>
      <c r="D10" s="395"/>
      <c r="E10" s="395"/>
      <c r="F10" s="395"/>
      <c r="G10" s="51"/>
    </row>
    <row r="11" spans="1:8" s="47" customFormat="1" ht="43.5" customHeight="1">
      <c r="A11" s="395"/>
      <c r="B11" s="395"/>
      <c r="C11" s="395"/>
      <c r="D11" s="395"/>
      <c r="E11" s="395"/>
      <c r="F11" s="395"/>
      <c r="G11" s="51"/>
    </row>
    <row r="12" spans="1:8" s="47" customFormat="1" ht="43.5" customHeight="1">
      <c r="A12" s="395"/>
      <c r="B12" s="395"/>
      <c r="C12" s="395"/>
      <c r="D12" s="395"/>
      <c r="E12" s="395"/>
      <c r="F12" s="395"/>
      <c r="G12" s="51"/>
    </row>
    <row r="13" spans="1:8" s="47" customFormat="1" ht="43.5" customHeight="1">
      <c r="A13" s="395"/>
      <c r="B13" s="395"/>
      <c r="C13" s="395"/>
      <c r="D13" s="395"/>
      <c r="E13" s="395"/>
      <c r="F13" s="395"/>
      <c r="G13" s="51"/>
    </row>
    <row r="14" spans="1:8" s="47" customFormat="1" ht="43.5" customHeight="1">
      <c r="A14" s="395"/>
      <c r="B14" s="395"/>
      <c r="C14" s="395"/>
      <c r="D14" s="395"/>
      <c r="E14" s="395"/>
      <c r="F14" s="395"/>
      <c r="G14" s="51"/>
    </row>
    <row r="15" spans="1:8" s="47" customFormat="1" ht="43.5" customHeight="1">
      <c r="A15" s="395"/>
      <c r="B15" s="395"/>
      <c r="C15" s="395"/>
      <c r="D15" s="395"/>
      <c r="E15" s="395"/>
      <c r="F15" s="395"/>
      <c r="G15" s="51"/>
    </row>
    <row r="16" spans="1:8" s="47" customFormat="1" ht="49.5" customHeight="1">
      <c r="A16" s="395"/>
      <c r="B16" s="395"/>
      <c r="C16" s="395"/>
      <c r="D16" s="395"/>
      <c r="E16" s="395"/>
      <c r="F16" s="395"/>
      <c r="G16" s="51"/>
    </row>
    <row r="17" spans="1:7" s="48" customFormat="1" ht="51" customHeight="1">
      <c r="A17" s="394" t="s">
        <v>101</v>
      </c>
      <c r="B17" s="394"/>
      <c r="C17" s="394"/>
      <c r="D17" s="394"/>
      <c r="E17" s="394"/>
      <c r="F17" s="394"/>
      <c r="G17" s="51"/>
    </row>
    <row r="18" spans="1:7" s="48" customFormat="1" ht="51" customHeight="1">
      <c r="A18" s="395"/>
      <c r="B18" s="395"/>
      <c r="C18" s="395"/>
      <c r="D18" s="395"/>
      <c r="E18" s="395"/>
      <c r="F18" s="395"/>
      <c r="G18" s="51"/>
    </row>
    <row r="19" spans="1:7" s="48" customFormat="1" ht="51" customHeight="1">
      <c r="A19" s="395"/>
      <c r="B19" s="395"/>
      <c r="C19" s="395"/>
      <c r="D19" s="395"/>
      <c r="E19" s="395"/>
      <c r="F19" s="395"/>
      <c r="G19" s="51"/>
    </row>
    <row r="20" spans="1:7" s="48" customFormat="1" ht="51" customHeight="1">
      <c r="A20" s="395"/>
      <c r="B20" s="395"/>
      <c r="C20" s="395"/>
      <c r="D20" s="395"/>
      <c r="E20" s="395"/>
      <c r="F20" s="395"/>
      <c r="G20" s="51"/>
    </row>
    <row r="21" spans="1:7" s="48" customFormat="1" ht="51" customHeight="1">
      <c r="A21" s="395"/>
      <c r="B21" s="395"/>
      <c r="C21" s="395"/>
      <c r="D21" s="395"/>
      <c r="E21" s="395"/>
      <c r="F21" s="395"/>
      <c r="G21" s="51"/>
    </row>
    <row r="22" spans="1:7" s="48" customFormat="1" ht="57" customHeight="1">
      <c r="A22" s="395"/>
      <c r="B22" s="395"/>
      <c r="C22" s="395"/>
      <c r="D22" s="395"/>
      <c r="E22" s="395"/>
      <c r="F22" s="395"/>
      <c r="G22" s="51"/>
    </row>
    <row r="23" spans="1:7" s="38" customFormat="1">
      <c r="A23" s="17"/>
      <c r="B23" s="228"/>
      <c r="C23" s="229"/>
      <c r="D23" s="230"/>
      <c r="E23" s="229"/>
      <c r="F23" s="229"/>
      <c r="G23" s="49"/>
    </row>
    <row r="24" spans="1:7" s="38" customFormat="1" ht="319.5" thickBot="1">
      <c r="A24" s="23" t="s">
        <v>76</v>
      </c>
      <c r="B24" s="6" t="s">
        <v>323</v>
      </c>
      <c r="C24" s="146"/>
      <c r="D24" s="147"/>
      <c r="E24" s="147"/>
      <c r="F24" s="148"/>
      <c r="G24" s="49"/>
    </row>
    <row r="25" spans="1:7" s="38" customFormat="1" ht="19.5" customHeight="1" thickBot="1">
      <c r="A25" s="24"/>
      <c r="B25" s="25" t="s">
        <v>164</v>
      </c>
      <c r="C25" s="160">
        <v>150</v>
      </c>
      <c r="D25" s="149" t="s">
        <v>5</v>
      </c>
      <c r="E25" s="144"/>
      <c r="F25" s="235">
        <f>C25*E25</f>
        <v>0</v>
      </c>
      <c r="G25" s="131"/>
    </row>
    <row r="26" spans="1:7" s="38" customFormat="1" ht="19.5" customHeight="1" thickBot="1">
      <c r="A26" s="24"/>
      <c r="B26" s="25" t="s">
        <v>170</v>
      </c>
      <c r="C26" s="160">
        <v>64</v>
      </c>
      <c r="D26" s="149" t="s">
        <v>5</v>
      </c>
      <c r="E26" s="144"/>
      <c r="F26" s="235">
        <f>C26*E26</f>
        <v>0</v>
      </c>
      <c r="G26" s="131"/>
    </row>
    <row r="27" spans="1:7" s="38" customFormat="1" ht="19.5" customHeight="1" thickBot="1">
      <c r="A27" s="24"/>
      <c r="B27" s="25" t="s">
        <v>166</v>
      </c>
      <c r="C27" s="160">
        <v>64</v>
      </c>
      <c r="D27" s="149" t="s">
        <v>5</v>
      </c>
      <c r="E27" s="144"/>
      <c r="F27" s="235">
        <f>C27*E27</f>
        <v>0</v>
      </c>
      <c r="G27" s="131"/>
    </row>
    <row r="28" spans="1:7" s="38" customFormat="1" ht="19.5" customHeight="1" thickBot="1">
      <c r="A28" s="24"/>
      <c r="B28" s="25" t="s">
        <v>167</v>
      </c>
      <c r="C28" s="160">
        <v>64</v>
      </c>
      <c r="D28" s="149" t="s">
        <v>5</v>
      </c>
      <c r="E28" s="144"/>
      <c r="F28" s="235">
        <f>C28*E28</f>
        <v>0</v>
      </c>
      <c r="G28" s="131"/>
    </row>
    <row r="29" spans="1:7" s="38" customFormat="1">
      <c r="A29" s="145"/>
      <c r="B29" s="39"/>
      <c r="C29" s="39"/>
      <c r="D29" s="39"/>
      <c r="E29" s="39"/>
      <c r="F29" s="39"/>
      <c r="G29" s="49"/>
    </row>
    <row r="30" spans="1:7" s="38" customFormat="1" ht="268.5" thickBot="1">
      <c r="A30" s="23" t="s">
        <v>72</v>
      </c>
      <c r="B30" s="6" t="s">
        <v>324</v>
      </c>
      <c r="C30" s="146"/>
      <c r="D30" s="147"/>
      <c r="E30" s="259"/>
      <c r="F30" s="148"/>
      <c r="G30" s="52"/>
    </row>
    <row r="31" spans="1:7" ht="18.75" customHeight="1" thickBot="1">
      <c r="A31" s="24"/>
      <c r="B31" s="25" t="s">
        <v>105</v>
      </c>
      <c r="C31" s="160">
        <v>1198</v>
      </c>
      <c r="D31" s="149" t="s">
        <v>5</v>
      </c>
      <c r="E31" s="144"/>
      <c r="F31" s="235">
        <f t="shared" ref="F31:F34" si="0">C31*E31</f>
        <v>0</v>
      </c>
      <c r="G31" s="131"/>
    </row>
    <row r="32" spans="1:7" ht="18.75" customHeight="1" thickBot="1">
      <c r="A32" s="24"/>
      <c r="B32" s="25" t="s">
        <v>325</v>
      </c>
      <c r="C32" s="160">
        <v>1198</v>
      </c>
      <c r="D32" s="149" t="s">
        <v>5</v>
      </c>
      <c r="E32" s="144"/>
      <c r="F32" s="235">
        <f t="shared" si="0"/>
        <v>0</v>
      </c>
      <c r="G32" s="131"/>
    </row>
    <row r="33" spans="1:7" s="38" customFormat="1" ht="18.75" customHeight="1" thickBot="1">
      <c r="A33" s="24"/>
      <c r="B33" s="25" t="s">
        <v>189</v>
      </c>
      <c r="C33" s="160">
        <v>65</v>
      </c>
      <c r="D33" s="149" t="s">
        <v>5</v>
      </c>
      <c r="E33" s="144"/>
      <c r="F33" s="235">
        <f t="shared" si="0"/>
        <v>0</v>
      </c>
      <c r="G33" s="131"/>
    </row>
    <row r="34" spans="1:7" ht="18.75" customHeight="1" thickBot="1">
      <c r="A34" s="24"/>
      <c r="B34" s="25" t="s">
        <v>190</v>
      </c>
      <c r="C34" s="160">
        <v>1263</v>
      </c>
      <c r="D34" s="149" t="s">
        <v>5</v>
      </c>
      <c r="E34" s="144"/>
      <c r="F34" s="235">
        <f t="shared" si="0"/>
        <v>0</v>
      </c>
      <c r="G34" s="131"/>
    </row>
    <row r="35" spans="1:7" s="38" customFormat="1">
      <c r="A35" s="145"/>
      <c r="B35" s="39"/>
      <c r="C35" s="39"/>
      <c r="D35" s="39"/>
      <c r="E35" s="39"/>
      <c r="F35" s="39"/>
      <c r="G35" s="120"/>
    </row>
    <row r="36" spans="1:7" s="38" customFormat="1" ht="90" thickBot="1">
      <c r="A36" s="23" t="s">
        <v>73</v>
      </c>
      <c r="B36" s="6" t="s">
        <v>326</v>
      </c>
      <c r="C36" s="146"/>
      <c r="D36" s="147"/>
      <c r="E36" s="147"/>
      <c r="F36" s="148"/>
      <c r="G36" s="49"/>
    </row>
    <row r="37" spans="1:7" s="38" customFormat="1" ht="18.75" customHeight="1" thickBot="1">
      <c r="A37" s="24"/>
      <c r="B37" s="40"/>
      <c r="C37" s="255">
        <v>210</v>
      </c>
      <c r="D37" s="246" t="s">
        <v>5</v>
      </c>
      <c r="E37" s="144"/>
      <c r="F37" s="235">
        <f>C37*E37</f>
        <v>0</v>
      </c>
      <c r="G37" s="131"/>
    </row>
    <row r="38" spans="1:7" s="38" customFormat="1">
      <c r="A38" s="145"/>
      <c r="B38" s="39"/>
      <c r="C38" s="39"/>
      <c r="D38" s="39"/>
      <c r="E38" s="39"/>
      <c r="F38" s="39"/>
      <c r="G38" s="120"/>
    </row>
    <row r="39" spans="1:7" ht="102.75" thickBot="1">
      <c r="A39" s="23" t="s">
        <v>74</v>
      </c>
      <c r="B39" s="6" t="s">
        <v>327</v>
      </c>
      <c r="C39" s="146"/>
      <c r="D39" s="147"/>
      <c r="E39" s="259"/>
      <c r="F39" s="148"/>
    </row>
    <row r="40" spans="1:7" ht="18.75" customHeight="1" thickBot="1">
      <c r="A40" s="24"/>
      <c r="B40" s="40" t="s">
        <v>70</v>
      </c>
      <c r="C40" s="255">
        <v>10</v>
      </c>
      <c r="D40" s="246" t="s">
        <v>5</v>
      </c>
      <c r="E40" s="144"/>
      <c r="F40" s="235">
        <f>C40*E40</f>
        <v>0</v>
      </c>
      <c r="G40" s="131"/>
    </row>
    <row r="41" spans="1:7" ht="18.75" customHeight="1" thickBot="1">
      <c r="A41" s="24"/>
      <c r="B41" s="40" t="s">
        <v>71</v>
      </c>
      <c r="C41" s="255">
        <v>10</v>
      </c>
      <c r="D41" s="246" t="s">
        <v>5</v>
      </c>
      <c r="E41" s="144"/>
      <c r="F41" s="235">
        <f>C41*E41</f>
        <v>0</v>
      </c>
      <c r="G41" s="131"/>
    </row>
    <row r="42" spans="1:7">
      <c r="A42" s="145"/>
      <c r="B42" s="39"/>
      <c r="C42" s="39"/>
      <c r="D42" s="39"/>
      <c r="E42" s="39"/>
      <c r="F42" s="39"/>
      <c r="G42" s="120"/>
    </row>
    <row r="43" spans="1:7" ht="102.75" thickBot="1">
      <c r="A43" s="23" t="s">
        <v>77</v>
      </c>
      <c r="B43" s="6" t="s">
        <v>328</v>
      </c>
      <c r="C43" s="146"/>
      <c r="D43" s="147"/>
      <c r="E43" s="259"/>
      <c r="F43" s="148"/>
    </row>
    <row r="44" spans="1:7" ht="18.75" customHeight="1" thickBot="1">
      <c r="A44" s="24"/>
      <c r="B44" s="40"/>
      <c r="C44" s="255">
        <v>75</v>
      </c>
      <c r="D44" s="246" t="s">
        <v>5</v>
      </c>
      <c r="E44" s="144"/>
      <c r="F44" s="235">
        <f>C44*E44</f>
        <v>0</v>
      </c>
      <c r="G44" s="131"/>
    </row>
    <row r="45" spans="1:7">
      <c r="A45" s="145"/>
      <c r="B45" s="39"/>
      <c r="C45" s="39"/>
      <c r="D45" s="39"/>
      <c r="E45" s="39"/>
      <c r="F45" s="39"/>
      <c r="G45" s="120"/>
    </row>
    <row r="46" spans="1:7" ht="141" thickBot="1">
      <c r="A46" s="23" t="s">
        <v>75</v>
      </c>
      <c r="B46" s="6" t="s">
        <v>329</v>
      </c>
      <c r="C46" s="146"/>
      <c r="D46" s="147"/>
      <c r="E46" s="259"/>
      <c r="F46" s="148"/>
    </row>
    <row r="47" spans="1:7" ht="18.75" customHeight="1" thickBot="1">
      <c r="A47" s="24"/>
      <c r="B47" s="40" t="s">
        <v>191</v>
      </c>
      <c r="C47" s="255">
        <v>803</v>
      </c>
      <c r="D47" s="246" t="s">
        <v>6</v>
      </c>
      <c r="E47" s="144"/>
      <c r="F47" s="235">
        <f>C47*E47</f>
        <v>0</v>
      </c>
      <c r="G47" s="131"/>
    </row>
    <row r="48" spans="1:7" ht="18.75" customHeight="1" thickBot="1">
      <c r="A48" s="24"/>
      <c r="B48" s="40" t="s">
        <v>192</v>
      </c>
      <c r="C48" s="255">
        <v>82</v>
      </c>
      <c r="D48" s="246" t="s">
        <v>6</v>
      </c>
      <c r="E48" s="144"/>
      <c r="F48" s="235">
        <f>C48*E48</f>
        <v>0</v>
      </c>
      <c r="G48" s="131"/>
    </row>
    <row r="49" spans="1:7">
      <c r="A49" s="145"/>
      <c r="B49" s="39"/>
      <c r="C49" s="39"/>
      <c r="D49" s="39"/>
      <c r="E49" s="39"/>
      <c r="F49" s="39"/>
      <c r="G49" s="121"/>
    </row>
    <row r="50" spans="1:7" ht="102.75" thickBot="1">
      <c r="A50" s="23" t="s">
        <v>78</v>
      </c>
      <c r="B50" s="6" t="s">
        <v>330</v>
      </c>
      <c r="C50" s="146"/>
      <c r="D50" s="147"/>
      <c r="E50" s="147"/>
      <c r="F50" s="148"/>
    </row>
    <row r="51" spans="1:7" ht="18.75" customHeight="1" thickBot="1">
      <c r="A51" s="24"/>
      <c r="B51" s="40" t="s">
        <v>193</v>
      </c>
      <c r="C51" s="255">
        <v>303</v>
      </c>
      <c r="D51" s="246" t="s">
        <v>5</v>
      </c>
      <c r="E51" s="144"/>
      <c r="F51" s="235">
        <f>C51*E51</f>
        <v>0</v>
      </c>
      <c r="G51" s="131"/>
    </row>
    <row r="52" spans="1:7" ht="18.75" customHeight="1" thickBot="1">
      <c r="A52" s="24"/>
      <c r="B52" s="40" t="s">
        <v>165</v>
      </c>
      <c r="C52" s="255">
        <v>303</v>
      </c>
      <c r="D52" s="246" t="s">
        <v>5</v>
      </c>
      <c r="E52" s="144"/>
      <c r="F52" s="235">
        <f>C52*E52</f>
        <v>0</v>
      </c>
      <c r="G52" s="131"/>
    </row>
    <row r="53" spans="1:7" s="38" customFormat="1">
      <c r="A53" s="145"/>
      <c r="B53" s="39"/>
      <c r="C53" s="39"/>
      <c r="D53" s="39"/>
      <c r="E53" s="39"/>
      <c r="F53" s="39"/>
      <c r="G53" s="120"/>
    </row>
    <row r="54" spans="1:7" s="38" customFormat="1" ht="77.25" thickBot="1">
      <c r="A54" s="23" t="s">
        <v>79</v>
      </c>
      <c r="B54" s="6" t="s">
        <v>331</v>
      </c>
      <c r="C54" s="146"/>
      <c r="D54" s="147"/>
      <c r="E54" s="147"/>
      <c r="F54" s="148"/>
      <c r="G54" s="49"/>
    </row>
    <row r="55" spans="1:7" s="38" customFormat="1" ht="16.5" customHeight="1" thickBot="1">
      <c r="A55" s="24"/>
      <c r="B55" s="25" t="s">
        <v>50</v>
      </c>
      <c r="C55" s="160">
        <v>50</v>
      </c>
      <c r="D55" s="149" t="s">
        <v>51</v>
      </c>
      <c r="E55" s="144"/>
      <c r="F55" s="235">
        <f>C55*E55</f>
        <v>0</v>
      </c>
      <c r="G55" s="131"/>
    </row>
    <row r="56" spans="1:7" s="38" customFormat="1" ht="16.5" customHeight="1" thickBot="1">
      <c r="A56" s="24"/>
      <c r="B56" s="25" t="s">
        <v>52</v>
      </c>
      <c r="C56" s="160">
        <v>50</v>
      </c>
      <c r="D56" s="149" t="s">
        <v>51</v>
      </c>
      <c r="E56" s="144"/>
      <c r="F56" s="235">
        <f>C56*E56</f>
        <v>0</v>
      </c>
      <c r="G56" s="131"/>
    </row>
    <row r="57" spans="1:7" s="38" customFormat="1" ht="16.5" customHeight="1" thickBot="1">
      <c r="A57" s="24"/>
      <c r="B57" s="25" t="s">
        <v>53</v>
      </c>
      <c r="C57" s="160">
        <v>50</v>
      </c>
      <c r="D57" s="149" t="s">
        <v>51</v>
      </c>
      <c r="E57" s="144"/>
      <c r="F57" s="235">
        <f>C57*E57</f>
        <v>0</v>
      </c>
      <c r="G57" s="131"/>
    </row>
    <row r="58" spans="1:7" s="38" customFormat="1">
      <c r="A58" s="145"/>
      <c r="B58" s="39"/>
      <c r="C58" s="39"/>
      <c r="D58" s="39"/>
      <c r="E58" s="39"/>
      <c r="F58" s="39"/>
      <c r="G58" s="49"/>
    </row>
    <row r="59" spans="1:7" ht="212.25" customHeight="1">
      <c r="A59" s="122" t="s">
        <v>80</v>
      </c>
      <c r="B59" s="396" t="s">
        <v>332</v>
      </c>
      <c r="C59" s="260"/>
      <c r="D59" s="261"/>
      <c r="E59" s="262"/>
      <c r="F59" s="263"/>
      <c r="G59" s="53"/>
    </row>
    <row r="60" spans="1:7" ht="212.25" customHeight="1" thickBot="1">
      <c r="A60" s="123"/>
      <c r="B60" s="397"/>
      <c r="C60" s="264"/>
      <c r="D60" s="265"/>
      <c r="E60" s="262"/>
      <c r="F60" s="266"/>
      <c r="G60" s="118"/>
    </row>
    <row r="61" spans="1:7" ht="18.75" customHeight="1" thickBot="1">
      <c r="A61" s="124"/>
      <c r="B61" s="66" t="s">
        <v>183</v>
      </c>
      <c r="C61" s="125">
        <v>160</v>
      </c>
      <c r="D61" s="126" t="s">
        <v>5</v>
      </c>
      <c r="E61" s="127"/>
      <c r="F61" s="63">
        <f>C61*E61</f>
        <v>0</v>
      </c>
      <c r="G61" s="131"/>
    </row>
    <row r="62" spans="1:7" ht="18.75" customHeight="1" thickBot="1">
      <c r="A62" s="128"/>
      <c r="B62" s="129" t="s">
        <v>184</v>
      </c>
      <c r="C62" s="125">
        <v>160</v>
      </c>
      <c r="D62" s="126" t="s">
        <v>5</v>
      </c>
      <c r="E62" s="127"/>
      <c r="F62" s="63">
        <f>C62*E62</f>
        <v>0</v>
      </c>
      <c r="G62" s="131"/>
    </row>
    <row r="63" spans="1:7" ht="12.75">
      <c r="A63" s="145"/>
      <c r="B63" s="39"/>
      <c r="C63" s="39"/>
      <c r="D63" s="39"/>
      <c r="E63" s="39"/>
      <c r="F63" s="39"/>
      <c r="G63" s="119"/>
    </row>
    <row r="64" spans="1:7" s="38" customFormat="1" ht="16.5" thickBot="1">
      <c r="A64" s="145"/>
      <c r="B64" s="145"/>
      <c r="C64" s="145"/>
      <c r="D64" s="145"/>
      <c r="E64" s="145"/>
      <c r="F64" s="145"/>
      <c r="G64" s="49"/>
    </row>
    <row r="65" spans="1:7" ht="16.5" thickBot="1">
      <c r="A65" s="236"/>
      <c r="B65" s="232" t="s">
        <v>58</v>
      </c>
      <c r="C65" s="237"/>
      <c r="D65" s="238" t="s">
        <v>3</v>
      </c>
      <c r="E65" s="239"/>
      <c r="F65" s="240">
        <f>SUM(F23:F64)</f>
        <v>0</v>
      </c>
    </row>
    <row r="66" spans="1:7">
      <c r="A66" s="17"/>
      <c r="B66" s="228"/>
      <c r="C66" s="229"/>
      <c r="D66" s="230"/>
      <c r="E66" s="229"/>
      <c r="F66" s="229"/>
    </row>
    <row r="67" spans="1:7">
      <c r="A67" s="17"/>
      <c r="B67" s="41"/>
      <c r="C67" s="229"/>
      <c r="D67" s="230"/>
      <c r="E67" s="229"/>
      <c r="F67" s="229"/>
    </row>
    <row r="68" spans="1:7">
      <c r="A68" s="17"/>
      <c r="B68" s="41"/>
      <c r="C68" s="229"/>
      <c r="D68" s="230"/>
      <c r="E68" s="229"/>
      <c r="F68" s="229"/>
    </row>
    <row r="69" spans="1:7" ht="16.5" thickBot="1">
      <c r="A69" s="16"/>
      <c r="B69" s="241" t="s">
        <v>89</v>
      </c>
      <c r="C69" s="8"/>
      <c r="D69" s="8"/>
      <c r="E69" s="8"/>
      <c r="F69" s="8"/>
    </row>
    <row r="70" spans="1:7" ht="16.5" thickTop="1">
      <c r="A70" s="17"/>
      <c r="B70" s="41"/>
      <c r="C70" s="229"/>
      <c r="D70" s="230"/>
      <c r="E70" s="229"/>
      <c r="F70" s="229"/>
    </row>
    <row r="71" spans="1:7">
      <c r="A71" s="17"/>
      <c r="B71" s="41"/>
      <c r="C71" s="229"/>
      <c r="D71" s="230"/>
      <c r="E71" s="229"/>
      <c r="F71" s="229"/>
    </row>
    <row r="72" spans="1:7" ht="204.75" thickBot="1">
      <c r="A72" s="23" t="s">
        <v>81</v>
      </c>
      <c r="B72" s="6" t="s">
        <v>333</v>
      </c>
      <c r="C72" s="146"/>
      <c r="D72" s="147"/>
      <c r="E72" s="147"/>
      <c r="F72" s="148"/>
    </row>
    <row r="73" spans="1:7" ht="18.75" customHeight="1" thickBot="1">
      <c r="A73" s="24"/>
      <c r="B73" s="40" t="s">
        <v>194</v>
      </c>
      <c r="C73" s="255">
        <v>40</v>
      </c>
      <c r="D73" s="246" t="s">
        <v>5</v>
      </c>
      <c r="E73" s="144"/>
      <c r="F73" s="235">
        <f>C73*E73</f>
        <v>0</v>
      </c>
      <c r="G73" s="131"/>
    </row>
    <row r="74" spans="1:7" ht="18.75" customHeight="1" thickBot="1">
      <c r="A74" s="24"/>
      <c r="B74" s="40" t="s">
        <v>195</v>
      </c>
      <c r="C74" s="255">
        <v>40</v>
      </c>
      <c r="D74" s="246" t="s">
        <v>5</v>
      </c>
      <c r="E74" s="144"/>
      <c r="F74" s="235">
        <f>C74*E74</f>
        <v>0</v>
      </c>
      <c r="G74" s="131"/>
    </row>
    <row r="75" spans="1:7" ht="18.75" customHeight="1" thickBot="1">
      <c r="A75" s="24"/>
      <c r="B75" s="40" t="s">
        <v>196</v>
      </c>
      <c r="C75" s="255">
        <v>40</v>
      </c>
      <c r="D75" s="246" t="s">
        <v>5</v>
      </c>
      <c r="E75" s="144"/>
      <c r="F75" s="235">
        <f>C75*E75</f>
        <v>0</v>
      </c>
      <c r="G75" s="131"/>
    </row>
    <row r="76" spans="1:7" ht="18.75" customHeight="1" thickBot="1">
      <c r="A76" s="24"/>
      <c r="B76" s="40" t="s">
        <v>57</v>
      </c>
      <c r="C76" s="255">
        <v>40</v>
      </c>
      <c r="D76" s="246" t="s">
        <v>5</v>
      </c>
      <c r="E76" s="144"/>
      <c r="F76" s="235">
        <f>C76*E76</f>
        <v>0</v>
      </c>
      <c r="G76" s="131"/>
    </row>
    <row r="77" spans="1:7" s="38" customFormat="1">
      <c r="A77" s="145"/>
      <c r="B77" s="39"/>
      <c r="C77" s="39"/>
      <c r="D77" s="39"/>
      <c r="E77" s="39"/>
      <c r="F77" s="39"/>
      <c r="G77" s="120"/>
    </row>
    <row r="78" spans="1:7" customFormat="1" ht="102.75" thickBot="1">
      <c r="A78" s="130" t="s">
        <v>82</v>
      </c>
      <c r="B78" s="35" t="s">
        <v>213</v>
      </c>
      <c r="C78" s="10"/>
      <c r="D78" s="11"/>
      <c r="E78" s="12"/>
      <c r="F78" s="13"/>
      <c r="G78" s="45"/>
    </row>
    <row r="79" spans="1:7" ht="18.75" customHeight="1" thickBot="1">
      <c r="A79" s="24"/>
      <c r="B79" s="14" t="s">
        <v>214</v>
      </c>
      <c r="C79" s="255">
        <v>19</v>
      </c>
      <c r="D79" s="246" t="s">
        <v>5</v>
      </c>
      <c r="E79" s="144"/>
      <c r="F79" s="235">
        <f>C79*E79</f>
        <v>0</v>
      </c>
      <c r="G79" s="131"/>
    </row>
    <row r="80" spans="1:7" ht="18.75" customHeight="1" thickBot="1">
      <c r="A80" s="24"/>
      <c r="B80" s="14" t="s">
        <v>215</v>
      </c>
      <c r="C80" s="255">
        <v>19</v>
      </c>
      <c r="D80" s="246" t="s">
        <v>5</v>
      </c>
      <c r="E80" s="144"/>
      <c r="F80" s="235">
        <f>C80*E80</f>
        <v>0</v>
      </c>
      <c r="G80" s="131"/>
    </row>
    <row r="81" spans="1:7" customFormat="1">
      <c r="A81" s="267"/>
      <c r="B81" s="268"/>
      <c r="C81" s="269"/>
      <c r="D81" s="269"/>
      <c r="E81" s="9"/>
      <c r="F81" s="270"/>
      <c r="G81" s="45"/>
    </row>
    <row r="82" spans="1:7" s="38" customFormat="1" ht="115.5" thickBot="1">
      <c r="A82" s="23" t="s">
        <v>83</v>
      </c>
      <c r="B82" s="6" t="s">
        <v>334</v>
      </c>
      <c r="C82" s="146"/>
      <c r="D82" s="147"/>
      <c r="E82" s="147"/>
      <c r="F82" s="148"/>
      <c r="G82" s="49"/>
    </row>
    <row r="83" spans="1:7" s="38" customFormat="1" ht="18.75" customHeight="1" thickBot="1">
      <c r="A83" s="24"/>
      <c r="B83" s="40" t="s">
        <v>335</v>
      </c>
      <c r="C83" s="255">
        <v>7.5</v>
      </c>
      <c r="D83" s="246" t="s">
        <v>56</v>
      </c>
      <c r="E83" s="144"/>
      <c r="F83" s="235">
        <f>C83*E83</f>
        <v>0</v>
      </c>
      <c r="G83" s="131"/>
    </row>
    <row r="84" spans="1:7" s="38" customFormat="1" ht="18.75" customHeight="1" thickBot="1">
      <c r="A84" s="24"/>
      <c r="B84" s="40" t="s">
        <v>197</v>
      </c>
      <c r="C84" s="255">
        <v>22</v>
      </c>
      <c r="D84" s="246" t="s">
        <v>5</v>
      </c>
      <c r="E84" s="144"/>
      <c r="F84" s="235">
        <f>C84*E84</f>
        <v>0</v>
      </c>
      <c r="G84" s="131"/>
    </row>
    <row r="85" spans="1:7" s="38" customFormat="1" ht="26.25" thickBot="1">
      <c r="A85" s="24"/>
      <c r="B85" s="117" t="s">
        <v>199</v>
      </c>
      <c r="C85" s="255">
        <v>54</v>
      </c>
      <c r="D85" s="246" t="s">
        <v>5</v>
      </c>
      <c r="E85" s="144"/>
      <c r="F85" s="235">
        <f>C85*E85</f>
        <v>0</v>
      </c>
      <c r="G85" s="131"/>
    </row>
    <row r="86" spans="1:7" s="38" customFormat="1" ht="18.75" customHeight="1" thickBot="1">
      <c r="A86" s="24"/>
      <c r="B86" s="40" t="s">
        <v>198</v>
      </c>
      <c r="C86" s="255">
        <v>110</v>
      </c>
      <c r="D86" s="246" t="s">
        <v>5</v>
      </c>
      <c r="E86" s="144"/>
      <c r="F86" s="235">
        <f>C86*E86</f>
        <v>0</v>
      </c>
      <c r="G86" s="131"/>
    </row>
    <row r="87" spans="1:7" s="38" customFormat="1" ht="18.75" customHeight="1">
      <c r="A87" s="471"/>
      <c r="B87" s="472"/>
      <c r="C87" s="473"/>
      <c r="D87" s="474"/>
      <c r="E87" s="475"/>
      <c r="F87" s="476"/>
      <c r="G87" s="131"/>
    </row>
    <row r="88" spans="1:7" s="38" customFormat="1" ht="115.5" thickBot="1">
      <c r="A88" s="477" t="s">
        <v>84</v>
      </c>
      <c r="B88" s="467" t="s">
        <v>492</v>
      </c>
      <c r="C88" s="478"/>
      <c r="D88" s="432"/>
      <c r="E88" s="432"/>
      <c r="F88" s="434"/>
      <c r="G88" s="131"/>
    </row>
    <row r="89" spans="1:7" s="38" customFormat="1" ht="18.75" thickBot="1">
      <c r="A89" s="477"/>
      <c r="B89" s="436" t="s">
        <v>493</v>
      </c>
      <c r="C89" s="437">
        <v>5</v>
      </c>
      <c r="D89" s="438" t="s">
        <v>5</v>
      </c>
      <c r="E89" s="439"/>
      <c r="F89" s="440">
        <f t="shared" ref="F89:F91" si="1">C89*E89</f>
        <v>0</v>
      </c>
      <c r="G89" s="131"/>
    </row>
    <row r="90" spans="1:7" s="38" customFormat="1" ht="18.75" thickBot="1">
      <c r="A90" s="477"/>
      <c r="B90" s="436" t="s">
        <v>494</v>
      </c>
      <c r="C90" s="437">
        <v>16</v>
      </c>
      <c r="D90" s="438" t="s">
        <v>5</v>
      </c>
      <c r="E90" s="439"/>
      <c r="F90" s="440">
        <f t="shared" si="1"/>
        <v>0</v>
      </c>
      <c r="G90" s="131"/>
    </row>
    <row r="91" spans="1:7" s="38" customFormat="1" ht="18.75" thickBot="1">
      <c r="A91" s="477"/>
      <c r="B91" s="436" t="s">
        <v>495</v>
      </c>
      <c r="C91" s="437">
        <v>16</v>
      </c>
      <c r="D91" s="438" t="s">
        <v>5</v>
      </c>
      <c r="E91" s="439"/>
      <c r="F91" s="440">
        <f t="shared" si="1"/>
        <v>0</v>
      </c>
      <c r="G91" s="131"/>
    </row>
    <row r="92" spans="1:7" s="38" customFormat="1" ht="18">
      <c r="A92" s="477"/>
      <c r="B92"/>
      <c r="C92" s="427"/>
      <c r="D92" s="427"/>
      <c r="E92" s="427"/>
      <c r="F92" s="427"/>
      <c r="G92" s="131"/>
    </row>
    <row r="93" spans="1:7" s="38" customFormat="1" ht="166.5" thickBot="1">
      <c r="A93" s="477" t="s">
        <v>216</v>
      </c>
      <c r="B93" s="467" t="s">
        <v>496</v>
      </c>
      <c r="C93" s="479"/>
      <c r="D93" s="432"/>
      <c r="E93" s="432"/>
      <c r="F93" s="434"/>
      <c r="G93" s="131"/>
    </row>
    <row r="94" spans="1:7" s="38" customFormat="1" ht="18.75" thickBot="1">
      <c r="A94" s="477"/>
      <c r="B94" s="436" t="s">
        <v>123</v>
      </c>
      <c r="C94" s="437">
        <v>2</v>
      </c>
      <c r="D94" s="438" t="s">
        <v>56</v>
      </c>
      <c r="E94" s="439"/>
      <c r="F94" s="440">
        <f t="shared" ref="F94:F95" si="2">C94*E94</f>
        <v>0</v>
      </c>
      <c r="G94" s="131"/>
    </row>
    <row r="95" spans="1:7" s="38" customFormat="1" ht="18.75" thickBot="1">
      <c r="A95" s="477"/>
      <c r="B95" s="436" t="s">
        <v>497</v>
      </c>
      <c r="C95" s="437">
        <v>6</v>
      </c>
      <c r="D95" s="438" t="s">
        <v>5</v>
      </c>
      <c r="E95" s="439"/>
      <c r="F95" s="440">
        <f t="shared" si="2"/>
        <v>0</v>
      </c>
      <c r="G95" s="131"/>
    </row>
    <row r="96" spans="1:7" s="38" customFormat="1" ht="18">
      <c r="A96" s="477"/>
      <c r="B96"/>
      <c r="C96" s="427"/>
      <c r="D96" s="427"/>
      <c r="E96" s="427"/>
      <c r="F96" s="427"/>
      <c r="G96" s="131"/>
    </row>
    <row r="97" spans="1:7" s="38" customFormat="1" ht="90" thickBot="1">
      <c r="A97" s="477" t="s">
        <v>85</v>
      </c>
      <c r="B97" s="467" t="s">
        <v>498</v>
      </c>
      <c r="C97" s="431"/>
      <c r="D97" s="432"/>
      <c r="E97" s="433"/>
      <c r="F97" s="434"/>
      <c r="G97" s="131"/>
    </row>
    <row r="98" spans="1:7" s="38" customFormat="1" ht="18.75" thickBot="1">
      <c r="A98" s="477"/>
      <c r="B98" s="436"/>
      <c r="C98" s="437">
        <v>2</v>
      </c>
      <c r="D98" s="438" t="s">
        <v>5</v>
      </c>
      <c r="E98" s="439"/>
      <c r="F98" s="440">
        <f>C98*E98</f>
        <v>0</v>
      </c>
      <c r="G98" s="131"/>
    </row>
    <row r="99" spans="1:7" s="38" customFormat="1" ht="18">
      <c r="A99" s="477"/>
      <c r="B99"/>
      <c r="C99" s="427"/>
      <c r="D99" s="427"/>
      <c r="E99" s="427"/>
      <c r="F99" s="427"/>
      <c r="G99" s="131"/>
    </row>
    <row r="100" spans="1:7" s="38" customFormat="1" ht="51.75" thickBot="1">
      <c r="A100" s="477" t="s">
        <v>217</v>
      </c>
      <c r="B100" s="480" t="s">
        <v>499</v>
      </c>
      <c r="C100" s="481"/>
      <c r="D100" s="482"/>
      <c r="E100" s="482"/>
      <c r="F100" s="483"/>
      <c r="G100" s="131"/>
    </row>
    <row r="101" spans="1:7" s="38" customFormat="1" ht="18.75" thickBot="1">
      <c r="A101" s="477"/>
      <c r="B101" s="484"/>
      <c r="C101" s="465">
        <v>1</v>
      </c>
      <c r="D101" s="461" t="s">
        <v>7</v>
      </c>
      <c r="E101" s="62"/>
      <c r="F101" s="462">
        <f>C101*E101</f>
        <v>0</v>
      </c>
      <c r="G101" s="131"/>
    </row>
    <row r="102" spans="1:7" s="38" customFormat="1" ht="18">
      <c r="A102" s="477"/>
      <c r="B102"/>
      <c r="C102" s="427"/>
      <c r="D102" s="427"/>
      <c r="E102" s="427"/>
      <c r="F102" s="427"/>
      <c r="G102" s="131"/>
    </row>
    <row r="103" spans="1:7" s="38" customFormat="1" ht="77.25" thickBot="1">
      <c r="A103" s="477" t="s">
        <v>112</v>
      </c>
      <c r="B103" s="480" t="s">
        <v>500</v>
      </c>
      <c r="C103" s="481"/>
      <c r="D103" s="482"/>
      <c r="E103" s="482"/>
      <c r="F103" s="483"/>
      <c r="G103" s="131"/>
    </row>
    <row r="104" spans="1:7" s="38" customFormat="1" ht="18.75" thickBot="1">
      <c r="A104" s="477"/>
      <c r="B104" s="484" t="s">
        <v>501</v>
      </c>
      <c r="C104" s="465">
        <v>1</v>
      </c>
      <c r="D104" s="461" t="s">
        <v>480</v>
      </c>
      <c r="E104" s="62"/>
      <c r="F104" s="462">
        <f>C104*E104</f>
        <v>0</v>
      </c>
      <c r="G104" s="131"/>
    </row>
    <row r="105" spans="1:7" s="38" customFormat="1" ht="18.75" thickBot="1">
      <c r="A105" s="477"/>
      <c r="B105" s="484" t="s">
        <v>502</v>
      </c>
      <c r="C105" s="465">
        <v>1</v>
      </c>
      <c r="D105" s="461" t="s">
        <v>480</v>
      </c>
      <c r="E105" s="62"/>
      <c r="F105" s="462">
        <f>C105*E105</f>
        <v>0</v>
      </c>
      <c r="G105" s="131"/>
    </row>
    <row r="106" spans="1:7" s="38" customFormat="1" ht="18.75" customHeight="1">
      <c r="A106" s="471"/>
      <c r="B106" s="472"/>
      <c r="C106" s="473"/>
      <c r="D106" s="474"/>
      <c r="E106" s="475"/>
      <c r="F106" s="476"/>
      <c r="G106" s="131"/>
    </row>
    <row r="107" spans="1:7" s="38" customFormat="1">
      <c r="A107" s="145"/>
      <c r="B107" s="39"/>
      <c r="C107" s="39"/>
      <c r="D107" s="39"/>
      <c r="E107" s="39"/>
      <c r="F107" s="39"/>
      <c r="G107" s="120"/>
    </row>
    <row r="108" spans="1:7" ht="39" thickBot="1">
      <c r="A108" s="23" t="s">
        <v>104</v>
      </c>
      <c r="B108" s="242" t="s">
        <v>336</v>
      </c>
      <c r="C108" s="243"/>
      <c r="D108" s="244"/>
      <c r="E108" s="244"/>
      <c r="F108" s="245"/>
      <c r="G108" s="2"/>
    </row>
    <row r="109" spans="1:7" ht="17.25" customHeight="1" thickBot="1">
      <c r="A109" s="18"/>
      <c r="B109" s="14"/>
      <c r="C109" s="105">
        <v>0.05</v>
      </c>
      <c r="D109" s="246"/>
      <c r="E109" s="20">
        <f>SUM(F65:F108)</f>
        <v>0</v>
      </c>
      <c r="F109" s="235">
        <f>C109*E109</f>
        <v>0</v>
      </c>
      <c r="G109" s="2"/>
    </row>
    <row r="110" spans="1:7" ht="12.75">
      <c r="A110" s="16"/>
      <c r="B110" s="247"/>
      <c r="C110" s="8"/>
      <c r="D110" s="8"/>
      <c r="E110" s="8"/>
      <c r="F110" s="248"/>
      <c r="G110" s="2"/>
    </row>
    <row r="111" spans="1:7" ht="16.5" thickBot="1">
      <c r="A111" s="17"/>
      <c r="B111" s="41"/>
      <c r="C111" s="229"/>
      <c r="D111" s="230"/>
      <c r="E111" s="229"/>
      <c r="F111" s="229"/>
    </row>
    <row r="112" spans="1:7" ht="16.5" thickBot="1">
      <c r="A112" s="236"/>
      <c r="B112" s="232" t="s">
        <v>102</v>
      </c>
      <c r="C112" s="392" t="s">
        <v>3</v>
      </c>
      <c r="D112" s="393"/>
      <c r="E112" s="239"/>
      <c r="F112" s="240">
        <f>SUM(F69:F111)</f>
        <v>0</v>
      </c>
    </row>
    <row r="113" spans="1:6">
      <c r="A113" s="17"/>
      <c r="B113" s="41"/>
      <c r="C113" s="229"/>
      <c r="D113" s="230"/>
      <c r="E113" s="229"/>
      <c r="F113" s="229"/>
    </row>
  </sheetData>
  <sheetProtection algorithmName="SHA-512" hashValue="jw4e7Uk11uR4LBzzEk9xPJaYN7ofDheiG9JUNz2/M2puOGorTdE811eCMoVkNXy7j/61TOrn5hqDG7mJ6Y7u3Q==" saltValue="v1UuVHGuxjj53lWa9Qlz9Q==" spinCount="100000" sheet="1" objects="1" scenarios="1"/>
  <protectedRanges>
    <protectedRange sqref="E1:E87 E106:E1048576" name="Obseg1"/>
    <protectedRange sqref="E88:E94 E96:E105" name="Obseg1_1_1"/>
    <protectedRange sqref="E95" name="Obseg1_2_1"/>
  </protectedRanges>
  <mergeCells count="4">
    <mergeCell ref="C112:D112"/>
    <mergeCell ref="A6:F16"/>
    <mergeCell ref="A17:F22"/>
    <mergeCell ref="B59:B60"/>
  </mergeCells>
  <conditionalFormatting sqref="F1:F5 F111:F65280 F28:F30 F35:F42 F23:F26 F64:F71 F46:F58 F106:F107">
    <cfRule type="cellIs" dxfId="316" priority="183" stopIfTrue="1" operator="equal">
      <formula>0</formula>
    </cfRule>
  </conditionalFormatting>
  <conditionalFormatting sqref="F6:F22">
    <cfRule type="cellIs" dxfId="315" priority="164" stopIfTrue="1" operator="equal">
      <formula>0</formula>
    </cfRule>
  </conditionalFormatting>
  <conditionalFormatting sqref="F34">
    <cfRule type="cellIs" dxfId="314" priority="160" stopIfTrue="1" operator="equal">
      <formula>0</formula>
    </cfRule>
  </conditionalFormatting>
  <conditionalFormatting sqref="F31">
    <cfRule type="cellIs" dxfId="313" priority="157" stopIfTrue="1" operator="equal">
      <formula>0</formula>
    </cfRule>
  </conditionalFormatting>
  <conditionalFormatting sqref="F33">
    <cfRule type="cellIs" dxfId="312" priority="156" stopIfTrue="1" operator="equal">
      <formula>0</formula>
    </cfRule>
  </conditionalFormatting>
  <conditionalFormatting sqref="F32">
    <cfRule type="cellIs" dxfId="311" priority="155" stopIfTrue="1" operator="equal">
      <formula>0</formula>
    </cfRule>
  </conditionalFormatting>
  <conditionalFormatting sqref="F108:F110">
    <cfRule type="cellIs" dxfId="310" priority="96" stopIfTrue="1" operator="equal">
      <formula>0</formula>
    </cfRule>
  </conditionalFormatting>
  <conditionalFormatting sqref="F43:F45">
    <cfRule type="cellIs" dxfId="309" priority="62" stopIfTrue="1" operator="equal">
      <formula>0</formula>
    </cfRule>
  </conditionalFormatting>
  <conditionalFormatting sqref="F27">
    <cfRule type="cellIs" dxfId="308" priority="59" stopIfTrue="1" operator="equal">
      <formula>0</formula>
    </cfRule>
  </conditionalFormatting>
  <conditionalFormatting sqref="F63">
    <cfRule type="cellIs" dxfId="307" priority="25" stopIfTrue="1" operator="equal">
      <formula>0</formula>
    </cfRule>
  </conditionalFormatting>
  <conditionalFormatting sqref="F72:F77">
    <cfRule type="cellIs" dxfId="306" priority="22" stopIfTrue="1" operator="equal">
      <formula>0</formula>
    </cfRule>
  </conditionalFormatting>
  <conditionalFormatting sqref="F82:F83 F86:F87">
    <cfRule type="cellIs" dxfId="305" priority="21" stopIfTrue="1" operator="equal">
      <formula>0</formula>
    </cfRule>
  </conditionalFormatting>
  <conditionalFormatting sqref="F84">
    <cfRule type="cellIs" dxfId="304" priority="20" stopIfTrue="1" operator="equal">
      <formula>0</formula>
    </cfRule>
  </conditionalFormatting>
  <conditionalFormatting sqref="F85">
    <cfRule type="cellIs" dxfId="303" priority="19" stopIfTrue="1" operator="equal">
      <formula>0</formula>
    </cfRule>
  </conditionalFormatting>
  <conditionalFormatting sqref="F59:F60">
    <cfRule type="cellIs" dxfId="302" priority="18" stopIfTrue="1" operator="equal">
      <formula>0</formula>
    </cfRule>
  </conditionalFormatting>
  <conditionalFormatting sqref="F62">
    <cfRule type="cellIs" dxfId="301" priority="17" stopIfTrue="1" operator="equal">
      <formula>0</formula>
    </cfRule>
  </conditionalFormatting>
  <conditionalFormatting sqref="F61">
    <cfRule type="cellIs" dxfId="300" priority="16" stopIfTrue="1" operator="equal">
      <formula>0</formula>
    </cfRule>
  </conditionalFormatting>
  <conditionalFormatting sqref="F79">
    <cfRule type="cellIs" dxfId="299" priority="15" stopIfTrue="1" operator="equal">
      <formula>0</formula>
    </cfRule>
  </conditionalFormatting>
  <conditionalFormatting sqref="F80">
    <cfRule type="cellIs" dxfId="298" priority="14" stopIfTrue="1" operator="equal">
      <formula>0</formula>
    </cfRule>
  </conditionalFormatting>
  <conditionalFormatting sqref="F92 F96 F99 F102">
    <cfRule type="cellIs" dxfId="297" priority="12" stopIfTrue="1" operator="equal">
      <formula>0</formula>
    </cfRule>
  </conditionalFormatting>
  <conditionalFormatting sqref="F91 F88:F89">
    <cfRule type="cellIs" dxfId="296" priority="11" stopIfTrue="1" operator="equal">
      <formula>0</formula>
    </cfRule>
  </conditionalFormatting>
  <conditionalFormatting sqref="F90">
    <cfRule type="cellIs" dxfId="295" priority="10" stopIfTrue="1" operator="equal">
      <formula>0</formula>
    </cfRule>
  </conditionalFormatting>
  <conditionalFormatting sqref="F93:F94">
    <cfRule type="cellIs" dxfId="294" priority="9" stopIfTrue="1" operator="equal">
      <formula>0</formula>
    </cfRule>
  </conditionalFormatting>
  <conditionalFormatting sqref="F97">
    <cfRule type="cellIs" dxfId="293" priority="8" stopIfTrue="1" operator="equal">
      <formula>0</formula>
    </cfRule>
  </conditionalFormatting>
  <conditionalFormatting sqref="F98">
    <cfRule type="cellIs" dxfId="292" priority="7" stopIfTrue="1" operator="equal">
      <formula>0</formula>
    </cfRule>
  </conditionalFormatting>
  <conditionalFormatting sqref="F100">
    <cfRule type="cellIs" dxfId="291" priority="6" stopIfTrue="1" operator="equal">
      <formula>0</formula>
    </cfRule>
  </conditionalFormatting>
  <conditionalFormatting sqref="F101">
    <cfRule type="cellIs" dxfId="290" priority="5" stopIfTrue="1" operator="equal">
      <formula>0</formula>
    </cfRule>
  </conditionalFormatting>
  <conditionalFormatting sqref="F103">
    <cfRule type="cellIs" dxfId="289" priority="4" stopIfTrue="1" operator="equal">
      <formula>0</formula>
    </cfRule>
  </conditionalFormatting>
  <conditionalFormatting sqref="F104">
    <cfRule type="cellIs" dxfId="288" priority="3" stopIfTrue="1" operator="equal">
      <formula>0</formula>
    </cfRule>
  </conditionalFormatting>
  <conditionalFormatting sqref="F105">
    <cfRule type="cellIs" dxfId="287" priority="2" stopIfTrue="1" operator="equal">
      <formula>0</formula>
    </cfRule>
  </conditionalFormatting>
  <conditionalFormatting sqref="F95">
    <cfRule type="cellIs" dxfId="286"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2" manualBreakCount="2">
    <brk id="22" max="5" man="1"/>
    <brk id="68"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J36"/>
  <sheetViews>
    <sheetView view="pageBreakPreview" topLeftCell="A14" zoomScaleNormal="100" zoomScaleSheetLayoutView="100" workbookViewId="0">
      <selection activeCell="E14" sqref="E1:E1048576"/>
    </sheetView>
  </sheetViews>
  <sheetFormatPr defaultColWidth="9.140625" defaultRowHeight="15.75"/>
  <cols>
    <col min="1" max="1" width="5.7109375" style="22" bestFit="1" customWidth="1"/>
    <col min="2" max="2" width="61.7109375" style="4" customWidth="1"/>
    <col min="3" max="3" width="9.140625" style="3" customWidth="1"/>
    <col min="4" max="4" width="5.7109375" style="5" customWidth="1"/>
    <col min="5" max="5" width="10.5703125" style="3" customWidth="1"/>
    <col min="6" max="6" width="16.42578125" style="3" customWidth="1"/>
    <col min="7" max="7" width="50.140625" style="38" customWidth="1"/>
    <col min="8" max="8" width="9.140625" style="2"/>
    <col min="9" max="10" width="7.85546875" style="2" customWidth="1"/>
    <col min="11" max="16384" width="9.140625" style="2"/>
  </cols>
  <sheetData>
    <row r="1" spans="1:7">
      <c r="A1" s="17"/>
      <c r="B1" s="41"/>
      <c r="C1" s="229"/>
      <c r="D1" s="230"/>
      <c r="E1" s="229"/>
      <c r="F1" s="229"/>
    </row>
    <row r="2" spans="1:7">
      <c r="A2" s="33" t="s">
        <v>59</v>
      </c>
      <c r="B2" s="226" t="s">
        <v>49</v>
      </c>
      <c r="C2" s="33" t="s">
        <v>4</v>
      </c>
      <c r="D2" s="33" t="s">
        <v>0</v>
      </c>
      <c r="E2" s="33" t="s">
        <v>1</v>
      </c>
      <c r="F2" s="227" t="s">
        <v>2</v>
      </c>
    </row>
    <row r="3" spans="1:7">
      <c r="A3" s="17"/>
      <c r="B3" s="228"/>
      <c r="C3" s="229"/>
      <c r="D3" s="230"/>
      <c r="E3" s="229"/>
      <c r="F3" s="229"/>
    </row>
    <row r="4" spans="1:7">
      <c r="A4" s="231" t="s">
        <v>139</v>
      </c>
      <c r="B4" s="232" t="s">
        <v>140</v>
      </c>
      <c r="C4" s="233"/>
      <c r="D4" s="233"/>
      <c r="E4" s="233"/>
      <c r="F4" s="233"/>
    </row>
    <row r="5" spans="1:7">
      <c r="A5" s="17"/>
      <c r="B5" s="228"/>
      <c r="C5" s="229"/>
      <c r="D5" s="230"/>
      <c r="E5" s="229"/>
      <c r="F5" s="229"/>
    </row>
    <row r="6" spans="1:7" s="38" customFormat="1" ht="70.5" customHeight="1">
      <c r="A6" s="390" t="s">
        <v>337</v>
      </c>
      <c r="B6" s="390"/>
      <c r="C6" s="390"/>
      <c r="D6" s="390"/>
      <c r="E6" s="390"/>
      <c r="F6" s="390"/>
    </row>
    <row r="7" spans="1:7" s="38" customFormat="1" ht="70.5" customHeight="1">
      <c r="A7" s="391"/>
      <c r="B7" s="391"/>
      <c r="C7" s="391"/>
      <c r="D7" s="391"/>
      <c r="E7" s="391"/>
      <c r="F7" s="391"/>
    </row>
    <row r="8" spans="1:7" s="38" customFormat="1" ht="70.5" customHeight="1">
      <c r="A8" s="391"/>
      <c r="B8" s="391"/>
      <c r="C8" s="391"/>
      <c r="D8" s="391"/>
      <c r="E8" s="391"/>
      <c r="F8" s="391"/>
    </row>
    <row r="9" spans="1:7" s="38" customFormat="1" ht="70.5" customHeight="1">
      <c r="A9" s="391"/>
      <c r="B9" s="391"/>
      <c r="C9" s="391"/>
      <c r="D9" s="391"/>
      <c r="E9" s="391"/>
      <c r="F9" s="391"/>
    </row>
    <row r="10" spans="1:7" s="38" customFormat="1" ht="70.5" customHeight="1">
      <c r="A10" s="391"/>
      <c r="B10" s="391"/>
      <c r="C10" s="391"/>
      <c r="D10" s="391"/>
      <c r="E10" s="391"/>
      <c r="F10" s="391"/>
    </row>
    <row r="11" spans="1:7" s="38" customFormat="1" ht="77.25" customHeight="1">
      <c r="A11" s="391"/>
      <c r="B11" s="391"/>
      <c r="C11" s="391"/>
      <c r="D11" s="391"/>
      <c r="E11" s="391"/>
      <c r="F11" s="391"/>
    </row>
    <row r="12" spans="1:7" s="38" customFormat="1">
      <c r="A12" s="17"/>
      <c r="B12" s="228"/>
      <c r="C12" s="229"/>
      <c r="D12" s="230"/>
      <c r="E12" s="229"/>
      <c r="F12" s="229"/>
    </row>
    <row r="13" spans="1:7" s="38" customFormat="1" ht="63.75">
      <c r="A13" s="145"/>
      <c r="B13" s="116" t="s">
        <v>338</v>
      </c>
      <c r="C13" s="39"/>
      <c r="D13" s="39"/>
      <c r="E13" s="39"/>
      <c r="F13" s="39"/>
    </row>
    <row r="14" spans="1:7" s="38" customFormat="1" ht="25.5" customHeight="1">
      <c r="A14" s="145"/>
      <c r="B14" s="39"/>
      <c r="C14" s="39"/>
      <c r="D14" s="39"/>
      <c r="E14" s="39"/>
      <c r="F14" s="39"/>
    </row>
    <row r="15" spans="1:7" s="38" customFormat="1" ht="192" thickBot="1">
      <c r="A15" s="23" t="s">
        <v>76</v>
      </c>
      <c r="B15" s="6" t="s">
        <v>339</v>
      </c>
      <c r="C15" s="146"/>
      <c r="D15" s="147"/>
      <c r="E15" s="147"/>
      <c r="F15" s="148"/>
    </row>
    <row r="16" spans="1:7" s="38" customFormat="1" ht="18.75" customHeight="1" thickBot="1">
      <c r="A16" s="24"/>
      <c r="B16" s="1"/>
      <c r="C16" s="160">
        <v>8</v>
      </c>
      <c r="D16" s="149" t="s">
        <v>9</v>
      </c>
      <c r="E16" s="144"/>
      <c r="F16" s="235">
        <f t="shared" ref="F16" si="0">C16*E16</f>
        <v>0</v>
      </c>
      <c r="G16" s="131"/>
    </row>
    <row r="17" spans="1:10" s="38" customFormat="1" ht="18.75" customHeight="1">
      <c r="A17" s="471"/>
      <c r="B17" s="485"/>
      <c r="C17" s="486"/>
      <c r="D17" s="487"/>
      <c r="E17" s="486"/>
      <c r="F17" s="476"/>
      <c r="G17" s="131"/>
    </row>
    <row r="18" spans="1:10" s="38" customFormat="1" ht="192" thickBot="1">
      <c r="A18" s="477" t="s">
        <v>72</v>
      </c>
      <c r="B18" s="467" t="s">
        <v>503</v>
      </c>
      <c r="C18" s="431"/>
      <c r="D18" s="432"/>
      <c r="E18" s="432"/>
      <c r="F18" s="434"/>
      <c r="G18" s="131"/>
    </row>
    <row r="19" spans="1:10" s="38" customFormat="1" ht="26.25" thickBot="1">
      <c r="A19" s="477"/>
      <c r="B19" s="488" t="s">
        <v>504</v>
      </c>
      <c r="C19" s="437">
        <v>3.5</v>
      </c>
      <c r="D19" s="438" t="s">
        <v>6</v>
      </c>
      <c r="E19" s="439"/>
      <c r="F19" s="440">
        <f>C19*E19</f>
        <v>0</v>
      </c>
      <c r="G19" s="131"/>
    </row>
    <row r="20" spans="1:10" s="38" customFormat="1" ht="18.75" customHeight="1" thickBot="1">
      <c r="A20" s="425"/>
      <c r="B20" s="468" t="s">
        <v>505</v>
      </c>
      <c r="C20" s="437">
        <v>3.5</v>
      </c>
      <c r="D20" s="438" t="s">
        <v>6</v>
      </c>
      <c r="E20" s="439"/>
      <c r="F20" s="440">
        <f>C20*E20</f>
        <v>0</v>
      </c>
      <c r="G20" s="131"/>
    </row>
    <row r="21" spans="1:10" s="38" customFormat="1" ht="18.75" customHeight="1" thickBot="1">
      <c r="A21" s="425"/>
      <c r="B21" s="468" t="s">
        <v>506</v>
      </c>
      <c r="C21" s="437">
        <v>3.5</v>
      </c>
      <c r="D21" s="438" t="s">
        <v>6</v>
      </c>
      <c r="E21" s="439"/>
      <c r="F21" s="440">
        <f t="shared" ref="F21" si="1">C21*E21</f>
        <v>0</v>
      </c>
      <c r="G21" s="131"/>
    </row>
    <row r="22" spans="1:10" s="38" customFormat="1" ht="18.75" customHeight="1">
      <c r="A22" s="471"/>
      <c r="B22" s="485"/>
      <c r="C22" s="486"/>
      <c r="D22" s="487"/>
      <c r="E22" s="486"/>
      <c r="F22" s="476"/>
      <c r="G22" s="131"/>
    </row>
    <row r="23" spans="1:10" s="38" customFormat="1" ht="16.5" thickBot="1">
      <c r="A23" s="145"/>
      <c r="B23" s="145"/>
      <c r="C23" s="145"/>
      <c r="D23" s="145"/>
      <c r="E23" s="145"/>
      <c r="F23" s="145"/>
    </row>
    <row r="24" spans="1:10" s="38" customFormat="1" ht="16.5" thickBot="1">
      <c r="A24" s="236"/>
      <c r="B24" s="232" t="s">
        <v>140</v>
      </c>
      <c r="C24" s="237"/>
      <c r="D24" s="238" t="s">
        <v>3</v>
      </c>
      <c r="E24" s="239"/>
      <c r="F24" s="240">
        <f>SUM(F12:F23)</f>
        <v>0</v>
      </c>
      <c r="H24" s="2"/>
      <c r="I24" s="2"/>
      <c r="J24" s="2"/>
    </row>
    <row r="25" spans="1:10" s="38" customFormat="1">
      <c r="A25" s="17"/>
      <c r="B25" s="228"/>
      <c r="C25" s="229"/>
      <c r="D25" s="230"/>
      <c r="E25" s="229"/>
      <c r="F25" s="229"/>
      <c r="H25" s="2"/>
      <c r="I25" s="2"/>
      <c r="J25" s="2"/>
    </row>
    <row r="26" spans="1:10" s="38" customFormat="1">
      <c r="A26" s="17"/>
      <c r="B26" s="41"/>
      <c r="C26" s="229"/>
      <c r="D26" s="230"/>
      <c r="E26" s="229"/>
      <c r="F26" s="229"/>
      <c r="H26" s="2"/>
      <c r="I26" s="2"/>
      <c r="J26" s="2"/>
    </row>
    <row r="27" spans="1:10" s="38" customFormat="1">
      <c r="A27" s="17"/>
      <c r="B27" s="41"/>
      <c r="C27" s="229"/>
      <c r="D27" s="230"/>
      <c r="E27" s="229"/>
      <c r="F27" s="229"/>
      <c r="H27" s="2"/>
      <c r="I27" s="2"/>
      <c r="J27" s="2"/>
    </row>
    <row r="28" spans="1:10" s="38" customFormat="1" ht="16.5" thickBot="1">
      <c r="A28" s="16"/>
      <c r="B28" s="241" t="s">
        <v>89</v>
      </c>
      <c r="C28" s="8"/>
      <c r="D28" s="8"/>
      <c r="E28" s="8"/>
      <c r="F28" s="8"/>
      <c r="H28" s="2"/>
      <c r="I28" s="2"/>
      <c r="J28" s="2"/>
    </row>
    <row r="29" spans="1:10" s="38" customFormat="1" ht="16.5" thickTop="1">
      <c r="A29" s="17"/>
      <c r="B29" s="41"/>
      <c r="C29" s="229"/>
      <c r="D29" s="230"/>
      <c r="E29" s="229"/>
      <c r="F29" s="229"/>
      <c r="H29" s="2"/>
      <c r="I29" s="2"/>
      <c r="J29" s="2"/>
    </row>
    <row r="30" spans="1:10" s="38" customFormat="1">
      <c r="A30" s="17"/>
      <c r="B30" s="41"/>
      <c r="C30" s="229"/>
      <c r="D30" s="230"/>
      <c r="E30" s="229"/>
      <c r="F30" s="229"/>
      <c r="H30" s="2"/>
      <c r="I30" s="2"/>
      <c r="J30" s="2"/>
    </row>
    <row r="31" spans="1:10" ht="39" thickBot="1">
      <c r="A31" s="159" t="s">
        <v>72</v>
      </c>
      <c r="B31" s="242" t="s">
        <v>340</v>
      </c>
      <c r="C31" s="243"/>
      <c r="D31" s="244"/>
      <c r="E31" s="244"/>
      <c r="F31" s="245"/>
      <c r="G31" s="2"/>
    </row>
    <row r="32" spans="1:10" ht="17.25" customHeight="1" thickBot="1">
      <c r="A32" s="18"/>
      <c r="B32" s="14"/>
      <c r="C32" s="105">
        <v>0.05</v>
      </c>
      <c r="D32" s="246"/>
      <c r="E32" s="20">
        <f>SUM(F24:F31)</f>
        <v>0</v>
      </c>
      <c r="F32" s="235">
        <f>C32*E32</f>
        <v>0</v>
      </c>
      <c r="G32" s="2"/>
    </row>
    <row r="33" spans="1:7" ht="12.75">
      <c r="A33" s="16"/>
      <c r="B33" s="247"/>
      <c r="C33" s="8"/>
      <c r="D33" s="8"/>
      <c r="E33" s="8"/>
      <c r="F33" s="248"/>
      <c r="G33" s="2"/>
    </row>
    <row r="34" spans="1:7" ht="16.5" thickBot="1">
      <c r="A34" s="17"/>
      <c r="B34" s="41"/>
      <c r="C34" s="229"/>
      <c r="D34" s="230"/>
      <c r="E34" s="229"/>
      <c r="F34" s="229"/>
    </row>
    <row r="35" spans="1:7" ht="16.5" thickBot="1">
      <c r="A35" s="236"/>
      <c r="B35" s="232" t="s">
        <v>141</v>
      </c>
      <c r="C35" s="392" t="s">
        <v>3</v>
      </c>
      <c r="D35" s="393"/>
      <c r="E35" s="239"/>
      <c r="F35" s="240">
        <f>SUM(F28:F34)</f>
        <v>0</v>
      </c>
    </row>
    <row r="36" spans="1:7">
      <c r="A36" s="17"/>
      <c r="B36" s="41"/>
      <c r="C36" s="229"/>
      <c r="D36" s="230"/>
      <c r="E36" s="229"/>
      <c r="F36" s="229"/>
    </row>
  </sheetData>
  <sheetProtection algorithmName="SHA-512" hashValue="kDOcxzCrzxriYTdD1/PcZWzUdq3JjmhwT4inmJxagAU49FwFnYU4l2KxIZtLIdAq0K5ZCb1/aLWqbYZecPtetg==" saltValue="BTMGlR6phxTmFyh3uCLy4A==" spinCount="100000" sheet="1" objects="1" scenarios="1"/>
  <protectedRanges>
    <protectedRange sqref="E1:E17 E22:E1048576" name="Obseg1"/>
    <protectedRange sqref="E18:E21" name="Obseg1_1"/>
  </protectedRanges>
  <mergeCells count="2">
    <mergeCell ref="A6:F11"/>
    <mergeCell ref="C35:D35"/>
  </mergeCells>
  <conditionalFormatting sqref="F34:F65476 F1:F12 F23:F30">
    <cfRule type="cellIs" dxfId="285" priority="29" stopIfTrue="1" operator="equal">
      <formula>0</formula>
    </cfRule>
  </conditionalFormatting>
  <conditionalFormatting sqref="F31:F33">
    <cfRule type="cellIs" dxfId="284" priority="12" stopIfTrue="1" operator="equal">
      <formula>0</formula>
    </cfRule>
  </conditionalFormatting>
  <conditionalFormatting sqref="F13:F14">
    <cfRule type="cellIs" dxfId="283" priority="7" stopIfTrue="1" operator="equal">
      <formula>0</formula>
    </cfRule>
  </conditionalFormatting>
  <conditionalFormatting sqref="F15:F17 F22">
    <cfRule type="cellIs" dxfId="282" priority="6" stopIfTrue="1" operator="equal">
      <formula>0</formula>
    </cfRule>
  </conditionalFormatting>
  <conditionalFormatting sqref="F18 F21">
    <cfRule type="cellIs" dxfId="281" priority="3" stopIfTrue="1" operator="equal">
      <formula>0</formula>
    </cfRule>
  </conditionalFormatting>
  <conditionalFormatting sqref="F19">
    <cfRule type="cellIs" dxfId="280" priority="2" stopIfTrue="1" operator="equal">
      <formula>0</formula>
    </cfRule>
  </conditionalFormatting>
  <conditionalFormatting sqref="F20">
    <cfRule type="cellIs" dxfId="279"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 manualBreakCount="1">
    <brk id="1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64"/>
  <sheetViews>
    <sheetView view="pageBreakPreview" zoomScaleNormal="100" zoomScaleSheetLayoutView="100" workbookViewId="0">
      <selection activeCell="E1" sqref="E1:E1048576"/>
    </sheetView>
  </sheetViews>
  <sheetFormatPr defaultColWidth="9.140625" defaultRowHeight="12.75"/>
  <cols>
    <col min="1" max="1" width="5.7109375" style="17" bestFit="1" customWidth="1"/>
    <col min="2" max="2" width="62.5703125" style="4" customWidth="1"/>
    <col min="3" max="3" width="9.140625" style="3" customWidth="1"/>
    <col min="4" max="4" width="6.140625" style="5" bestFit="1" customWidth="1"/>
    <col min="5" max="5" width="11.28515625" style="3" bestFit="1" customWidth="1"/>
    <col min="6" max="6" width="14.28515625" style="3" customWidth="1"/>
    <col min="7" max="7" width="52.85546875" style="106" customWidth="1"/>
    <col min="8" max="16384" width="9.140625" style="2"/>
  </cols>
  <sheetData>
    <row r="1" spans="1:7">
      <c r="B1" s="41"/>
      <c r="C1" s="229"/>
      <c r="D1" s="230"/>
      <c r="E1" s="229"/>
      <c r="F1" s="229"/>
    </row>
    <row r="2" spans="1:7">
      <c r="A2" s="33" t="s">
        <v>59</v>
      </c>
      <c r="B2" s="226" t="s">
        <v>49</v>
      </c>
      <c r="C2" s="33" t="s">
        <v>4</v>
      </c>
      <c r="D2" s="33" t="s">
        <v>0</v>
      </c>
      <c r="E2" s="33" t="s">
        <v>1</v>
      </c>
      <c r="F2" s="227" t="s">
        <v>2</v>
      </c>
    </row>
    <row r="3" spans="1:7">
      <c r="B3" s="228"/>
      <c r="C3" s="229"/>
      <c r="D3" s="230"/>
      <c r="E3" s="229"/>
      <c r="F3" s="229"/>
    </row>
    <row r="4" spans="1:7" ht="18" customHeight="1">
      <c r="A4" s="249" t="s">
        <v>146</v>
      </c>
      <c r="B4" s="232" t="s">
        <v>126</v>
      </c>
      <c r="C4" s="250"/>
      <c r="D4" s="250"/>
      <c r="E4" s="250"/>
      <c r="F4" s="250"/>
    </row>
    <row r="5" spans="1:7">
      <c r="A5" s="251"/>
      <c r="B5" s="252"/>
      <c r="C5" s="250"/>
      <c r="D5" s="250"/>
      <c r="E5" s="250"/>
      <c r="F5" s="250"/>
    </row>
    <row r="6" spans="1:7" ht="309" customHeight="1">
      <c r="A6" s="398" t="s">
        <v>341</v>
      </c>
      <c r="B6" s="398"/>
      <c r="C6" s="398"/>
      <c r="D6" s="398"/>
      <c r="E6" s="398"/>
      <c r="F6" s="398"/>
    </row>
    <row r="7" spans="1:7" ht="76.5">
      <c r="A7" s="16"/>
      <c r="B7" s="26" t="s">
        <v>342</v>
      </c>
      <c r="C7" s="8"/>
      <c r="D7" s="8"/>
      <c r="E7" s="8"/>
      <c r="F7" s="248"/>
    </row>
    <row r="8" spans="1:7">
      <c r="A8" s="16"/>
      <c r="B8" s="21"/>
      <c r="C8" s="8"/>
      <c r="D8" s="8"/>
      <c r="E8" s="8"/>
      <c r="F8" s="248"/>
    </row>
    <row r="9" spans="1:7">
      <c r="A9" s="16"/>
      <c r="B9" s="21"/>
      <c r="C9" s="8"/>
      <c r="D9" s="8"/>
      <c r="E9" s="8"/>
      <c r="F9" s="248"/>
    </row>
    <row r="10" spans="1:7" ht="243" thickBot="1">
      <c r="A10" s="159" t="s">
        <v>76</v>
      </c>
      <c r="B10" s="36" t="s">
        <v>343</v>
      </c>
      <c r="C10" s="146"/>
      <c r="D10" s="244"/>
      <c r="E10" s="271"/>
      <c r="F10" s="272"/>
    </row>
    <row r="11" spans="1:7" ht="21" customHeight="1" thickBot="1">
      <c r="A11" s="24"/>
      <c r="B11" s="25" t="s">
        <v>88</v>
      </c>
      <c r="C11" s="160">
        <v>1510</v>
      </c>
      <c r="D11" s="149" t="s">
        <v>5</v>
      </c>
      <c r="E11" s="144"/>
      <c r="F11" s="235">
        <f t="shared" ref="F11:F15" si="0">C11*E11</f>
        <v>0</v>
      </c>
      <c r="G11" s="131"/>
    </row>
    <row r="12" spans="1:7" ht="21" customHeight="1" thickBot="1">
      <c r="A12" s="24"/>
      <c r="B12" s="25" t="s">
        <v>174</v>
      </c>
      <c r="C12" s="160">
        <v>1510</v>
      </c>
      <c r="D12" s="149" t="s">
        <v>5</v>
      </c>
      <c r="E12" s="144"/>
      <c r="F12" s="235">
        <f t="shared" ref="F12" si="1">C12*E12</f>
        <v>0</v>
      </c>
      <c r="G12" s="131"/>
    </row>
    <row r="13" spans="1:7" ht="21" customHeight="1" thickBot="1">
      <c r="A13" s="24"/>
      <c r="B13" s="25" t="s">
        <v>175</v>
      </c>
      <c r="C13" s="160">
        <v>1510</v>
      </c>
      <c r="D13" s="149" t="s">
        <v>5</v>
      </c>
      <c r="E13" s="144"/>
      <c r="F13" s="235">
        <f t="shared" si="0"/>
        <v>0</v>
      </c>
      <c r="G13" s="131"/>
    </row>
    <row r="14" spans="1:7" ht="21" customHeight="1" thickBot="1">
      <c r="A14" s="24"/>
      <c r="B14" s="25" t="s">
        <v>176</v>
      </c>
      <c r="C14" s="160">
        <v>1510</v>
      </c>
      <c r="D14" s="149" t="s">
        <v>5</v>
      </c>
      <c r="E14" s="144"/>
      <c r="F14" s="235">
        <f t="shared" ref="F14" si="2">C14*E14</f>
        <v>0</v>
      </c>
      <c r="G14" s="131"/>
    </row>
    <row r="15" spans="1:7" ht="21.75" customHeight="1" thickBot="1">
      <c r="A15" s="18"/>
      <c r="B15" s="40" t="s">
        <v>344</v>
      </c>
      <c r="C15" s="255">
        <v>68.099999999999994</v>
      </c>
      <c r="D15" s="246" t="s">
        <v>6</v>
      </c>
      <c r="E15" s="20"/>
      <c r="F15" s="235">
        <f t="shared" si="0"/>
        <v>0</v>
      </c>
      <c r="G15" s="131"/>
    </row>
    <row r="16" spans="1:7">
      <c r="A16" s="161"/>
      <c r="B16" s="161"/>
      <c r="C16" s="161"/>
      <c r="D16" s="161"/>
      <c r="E16" s="161"/>
      <c r="F16" s="161"/>
    </row>
    <row r="17" spans="1:7" s="57" customFormat="1" ht="230.25" thickBot="1">
      <c r="A17" s="54" t="s">
        <v>72</v>
      </c>
      <c r="B17" s="35" t="s">
        <v>345</v>
      </c>
      <c r="C17" s="55"/>
      <c r="D17" s="56"/>
      <c r="E17" s="56"/>
      <c r="F17" s="35"/>
      <c r="G17" s="107"/>
    </row>
    <row r="18" spans="1:7" s="57" customFormat="1" ht="21" customHeight="1" thickBot="1">
      <c r="A18" s="58"/>
      <c r="B18" s="59" t="s">
        <v>177</v>
      </c>
      <c r="C18" s="60">
        <v>45</v>
      </c>
      <c r="D18" s="61" t="s">
        <v>6</v>
      </c>
      <c r="E18" s="62"/>
      <c r="F18" s="63">
        <f>C18*E18</f>
        <v>0</v>
      </c>
      <c r="G18" s="131"/>
    </row>
    <row r="19" spans="1:7" s="57" customFormat="1" ht="21" customHeight="1" thickBot="1">
      <c r="A19" s="58"/>
      <c r="B19" s="59" t="s">
        <v>107</v>
      </c>
      <c r="C19" s="60">
        <v>30</v>
      </c>
      <c r="D19" s="61" t="s">
        <v>6</v>
      </c>
      <c r="E19" s="62"/>
      <c r="F19" s="63">
        <f>C19*E19</f>
        <v>0</v>
      </c>
      <c r="G19" s="131"/>
    </row>
    <row r="20" spans="1:7" s="57" customFormat="1" ht="21" customHeight="1" thickBot="1">
      <c r="A20" s="58"/>
      <c r="B20" s="59" t="s">
        <v>108</v>
      </c>
      <c r="C20" s="60">
        <v>134</v>
      </c>
      <c r="D20" s="61" t="s">
        <v>6</v>
      </c>
      <c r="E20" s="62"/>
      <c r="F20" s="63">
        <f>C20*E20</f>
        <v>0</v>
      </c>
      <c r="G20" s="131"/>
    </row>
    <row r="21" spans="1:7" s="57" customFormat="1" ht="15.75">
      <c r="A21" s="273"/>
      <c r="B21" s="7"/>
      <c r="C21" s="188"/>
      <c r="D21" s="188"/>
      <c r="E21" s="188"/>
      <c r="F21" s="188"/>
      <c r="G21" s="51"/>
    </row>
    <row r="22" spans="1:7" ht="153" customHeight="1" thickBot="1">
      <c r="A22" s="159" t="s">
        <v>73</v>
      </c>
      <c r="B22" s="6" t="s">
        <v>346</v>
      </c>
      <c r="C22" s="146"/>
      <c r="D22" s="244"/>
      <c r="E22" s="271"/>
      <c r="F22" s="272"/>
    </row>
    <row r="23" spans="1:7" ht="21.75" customHeight="1" thickBot="1">
      <c r="A23" s="18"/>
      <c r="B23" s="40" t="s">
        <v>200</v>
      </c>
      <c r="C23" s="255">
        <v>7</v>
      </c>
      <c r="D23" s="246" t="s">
        <v>5</v>
      </c>
      <c r="E23" s="20"/>
      <c r="F23" s="235">
        <f>C23*E23</f>
        <v>0</v>
      </c>
      <c r="G23" s="131"/>
    </row>
    <row r="24" spans="1:7" ht="21.75" customHeight="1" thickBot="1">
      <c r="A24" s="18"/>
      <c r="B24" s="40" t="s">
        <v>201</v>
      </c>
      <c r="C24" s="255">
        <v>4</v>
      </c>
      <c r="D24" s="246" t="s">
        <v>5</v>
      </c>
      <c r="E24" s="20"/>
      <c r="F24" s="235">
        <f>C24*E24</f>
        <v>0</v>
      </c>
      <c r="G24" s="131"/>
    </row>
    <row r="25" spans="1:7" ht="21.75" customHeight="1" thickBot="1">
      <c r="A25" s="18"/>
      <c r="B25" s="14" t="s">
        <v>97</v>
      </c>
      <c r="C25" s="255">
        <v>11</v>
      </c>
      <c r="D25" s="246" t="s">
        <v>5</v>
      </c>
      <c r="E25" s="20"/>
      <c r="F25" s="235">
        <f>C25*E25</f>
        <v>0</v>
      </c>
      <c r="G25" s="131"/>
    </row>
    <row r="26" spans="1:7">
      <c r="A26" s="161"/>
      <c r="B26" s="161"/>
      <c r="C26" s="161"/>
      <c r="D26" s="161"/>
      <c r="E26" s="161"/>
      <c r="F26" s="161"/>
    </row>
    <row r="27" spans="1:7" ht="114" customHeight="1" thickBot="1">
      <c r="A27" s="159" t="s">
        <v>74</v>
      </c>
      <c r="B27" s="6" t="s">
        <v>347</v>
      </c>
      <c r="C27" s="146"/>
      <c r="D27" s="244"/>
      <c r="E27" s="271"/>
      <c r="F27" s="272"/>
    </row>
    <row r="28" spans="1:7" ht="21.75" customHeight="1" thickBot="1">
      <c r="A28" s="18"/>
      <c r="B28" s="14"/>
      <c r="C28" s="255">
        <v>2</v>
      </c>
      <c r="D28" s="246" t="s">
        <v>9</v>
      </c>
      <c r="E28" s="20"/>
      <c r="F28" s="235">
        <f>C28*E28</f>
        <v>0</v>
      </c>
      <c r="G28" s="131"/>
    </row>
    <row r="29" spans="1:7">
      <c r="A29" s="161"/>
      <c r="B29" s="161"/>
      <c r="C29" s="161"/>
      <c r="D29" s="161"/>
      <c r="E29" s="161"/>
      <c r="F29" s="161"/>
    </row>
    <row r="30" spans="1:7" ht="166.5" thickBot="1">
      <c r="A30" s="159" t="s">
        <v>77</v>
      </c>
      <c r="B30" s="6" t="s">
        <v>348</v>
      </c>
      <c r="C30" s="146"/>
      <c r="D30" s="244"/>
      <c r="E30" s="274"/>
      <c r="F30" s="272"/>
    </row>
    <row r="31" spans="1:7" ht="18.75" customHeight="1" thickBot="1">
      <c r="A31" s="18"/>
      <c r="B31" s="40" t="s">
        <v>202</v>
      </c>
      <c r="C31" s="255">
        <v>7.5</v>
      </c>
      <c r="D31" s="246" t="s">
        <v>6</v>
      </c>
      <c r="E31" s="20"/>
      <c r="F31" s="235">
        <f>C31*E31</f>
        <v>0</v>
      </c>
      <c r="G31" s="131"/>
    </row>
    <row r="32" spans="1:7" ht="18.75" customHeight="1" thickBot="1">
      <c r="A32" s="18"/>
      <c r="B32" s="40" t="s">
        <v>203</v>
      </c>
      <c r="C32" s="255">
        <v>3.9</v>
      </c>
      <c r="D32" s="246" t="s">
        <v>6</v>
      </c>
      <c r="E32" s="20"/>
      <c r="F32" s="235">
        <f>C32*E32</f>
        <v>0</v>
      </c>
      <c r="G32" s="131"/>
    </row>
    <row r="33" spans="1:7">
      <c r="A33" s="16"/>
      <c r="B33" s="275"/>
      <c r="C33" s="8"/>
      <c r="D33" s="8"/>
      <c r="E33" s="8"/>
      <c r="F33" s="248"/>
    </row>
    <row r="34" spans="1:7" ht="102" customHeight="1" thickBot="1">
      <c r="A34" s="159" t="s">
        <v>75</v>
      </c>
      <c r="B34" s="36" t="s">
        <v>349</v>
      </c>
      <c r="C34" s="146"/>
      <c r="D34" s="244"/>
      <c r="E34" s="244"/>
      <c r="F34" s="245"/>
    </row>
    <row r="35" spans="1:7" ht="19.5" customHeight="1" thickBot="1">
      <c r="A35" s="18"/>
      <c r="B35" s="40" t="s">
        <v>106</v>
      </c>
      <c r="C35" s="255">
        <v>136.5</v>
      </c>
      <c r="D35" s="246" t="s">
        <v>6</v>
      </c>
      <c r="E35" s="20"/>
      <c r="F35" s="235">
        <f>C35*E35</f>
        <v>0</v>
      </c>
      <c r="G35" s="131"/>
    </row>
    <row r="36" spans="1:7" ht="19.5" customHeight="1" thickBot="1">
      <c r="A36" s="18"/>
      <c r="B36" s="40" t="s">
        <v>350</v>
      </c>
      <c r="C36" s="255">
        <v>106</v>
      </c>
      <c r="D36" s="246" t="s">
        <v>6</v>
      </c>
      <c r="E36" s="20"/>
      <c r="F36" s="235">
        <f>C36*E36</f>
        <v>0</v>
      </c>
      <c r="G36" s="131"/>
    </row>
    <row r="37" spans="1:7">
      <c r="A37" s="16"/>
      <c r="B37" s="275"/>
      <c r="C37" s="8"/>
      <c r="D37" s="8"/>
      <c r="E37" s="8"/>
      <c r="F37" s="248"/>
    </row>
    <row r="38" spans="1:7" ht="90" thickBot="1">
      <c r="A38" s="159" t="s">
        <v>78</v>
      </c>
      <c r="B38" s="36" t="s">
        <v>351</v>
      </c>
      <c r="C38" s="146"/>
      <c r="D38" s="244"/>
      <c r="E38" s="244"/>
      <c r="F38" s="245"/>
      <c r="G38" s="108"/>
    </row>
    <row r="39" spans="1:7" ht="17.25" customHeight="1" thickBot="1">
      <c r="A39" s="18"/>
      <c r="B39" s="14"/>
      <c r="C39" s="255">
        <v>340</v>
      </c>
      <c r="D39" s="246" t="s">
        <v>6</v>
      </c>
      <c r="E39" s="20"/>
      <c r="F39" s="235">
        <f>C39*E39</f>
        <v>0</v>
      </c>
      <c r="G39" s="131"/>
    </row>
    <row r="40" spans="1:7">
      <c r="A40" s="16"/>
      <c r="B40" s="247"/>
      <c r="C40" s="8"/>
      <c r="D40" s="8"/>
      <c r="E40" s="8"/>
      <c r="F40" s="248"/>
    </row>
    <row r="41" spans="1:7" ht="13.5" thickBot="1">
      <c r="A41" s="16"/>
      <c r="B41" s="276"/>
      <c r="C41" s="8"/>
      <c r="D41" s="8"/>
      <c r="E41" s="8"/>
      <c r="F41" s="248"/>
    </row>
    <row r="42" spans="1:7" ht="13.5" thickBot="1">
      <c r="A42" s="277"/>
      <c r="B42" s="232" t="s">
        <v>126</v>
      </c>
      <c r="C42" s="237"/>
      <c r="D42" s="238" t="s">
        <v>3</v>
      </c>
      <c r="E42" s="257"/>
      <c r="F42" s="258">
        <f>SUM(F7:F41)</f>
        <v>0</v>
      </c>
    </row>
    <row r="43" spans="1:7">
      <c r="A43" s="16"/>
      <c r="B43" s="41"/>
      <c r="C43" s="8"/>
      <c r="D43" s="8"/>
      <c r="E43" s="8"/>
      <c r="F43" s="8"/>
    </row>
    <row r="44" spans="1:7">
      <c r="B44" s="41"/>
      <c r="C44" s="229"/>
      <c r="D44" s="230"/>
      <c r="E44" s="229"/>
      <c r="F44" s="229"/>
    </row>
    <row r="45" spans="1:7" ht="13.5" thickBot="1">
      <c r="A45" s="16"/>
      <c r="B45" s="241" t="s">
        <v>89</v>
      </c>
      <c r="C45" s="8"/>
      <c r="D45" s="8"/>
      <c r="E45" s="8"/>
      <c r="F45" s="8"/>
    </row>
    <row r="46" spans="1:7" ht="13.5" thickTop="1">
      <c r="A46" s="16"/>
      <c r="B46" s="247"/>
      <c r="C46" s="8"/>
      <c r="D46" s="8"/>
      <c r="E46" s="8"/>
      <c r="F46" s="8"/>
    </row>
    <row r="47" spans="1:7">
      <c r="B47" s="41"/>
      <c r="C47" s="229"/>
      <c r="D47" s="230"/>
      <c r="E47" s="229"/>
      <c r="F47" s="229"/>
    </row>
    <row r="48" spans="1:7" ht="166.5" thickBot="1">
      <c r="A48" s="159" t="s">
        <v>79</v>
      </c>
      <c r="B48" s="36" t="s">
        <v>352</v>
      </c>
      <c r="C48" s="146"/>
      <c r="D48" s="244"/>
      <c r="E48" s="271"/>
      <c r="F48" s="272"/>
    </row>
    <row r="49" spans="1:12" ht="18.75" customHeight="1" thickBot="1">
      <c r="A49" s="18"/>
      <c r="B49" s="14" t="s">
        <v>353</v>
      </c>
      <c r="C49" s="255">
        <v>1438</v>
      </c>
      <c r="D49" s="246" t="s">
        <v>5</v>
      </c>
      <c r="E49" s="20"/>
      <c r="F49" s="235">
        <f>C49*E49</f>
        <v>0</v>
      </c>
      <c r="G49" s="131"/>
    </row>
    <row r="50" spans="1:12" ht="18.75" customHeight="1" thickBot="1">
      <c r="A50" s="18"/>
      <c r="B50" s="14" t="s">
        <v>65</v>
      </c>
      <c r="C50" s="255">
        <v>30</v>
      </c>
      <c r="D50" s="246" t="s">
        <v>5</v>
      </c>
      <c r="E50" s="20"/>
      <c r="F50" s="235">
        <f>C50*E50</f>
        <v>0</v>
      </c>
      <c r="G50" s="131"/>
    </row>
    <row r="51" spans="1:12">
      <c r="A51" s="161"/>
      <c r="B51" s="161"/>
      <c r="C51" s="161"/>
      <c r="D51" s="161"/>
      <c r="E51" s="161"/>
      <c r="F51" s="161"/>
    </row>
    <row r="52" spans="1:12" ht="90" thickBot="1">
      <c r="A52" s="159" t="s">
        <v>80</v>
      </c>
      <c r="B52" s="36" t="s">
        <v>354</v>
      </c>
      <c r="C52" s="146"/>
      <c r="D52" s="244"/>
      <c r="E52" s="271"/>
      <c r="F52" s="272"/>
      <c r="G52" s="399"/>
      <c r="H52" s="400"/>
      <c r="I52" s="400"/>
      <c r="J52" s="400"/>
      <c r="K52" s="400"/>
      <c r="L52" s="400"/>
    </row>
    <row r="53" spans="1:12" ht="21" customHeight="1" thickBot="1">
      <c r="A53" s="24"/>
      <c r="B53" s="1"/>
      <c r="C53" s="160">
        <v>136</v>
      </c>
      <c r="D53" s="149" t="s">
        <v>6</v>
      </c>
      <c r="E53" s="144"/>
      <c r="F53" s="235">
        <f>C53*E53</f>
        <v>0</v>
      </c>
      <c r="G53" s="131"/>
    </row>
    <row r="54" spans="1:12">
      <c r="A54" s="161"/>
      <c r="B54" s="161"/>
      <c r="C54" s="161"/>
      <c r="D54" s="161"/>
      <c r="E54" s="161"/>
      <c r="F54" s="161"/>
    </row>
    <row r="55" spans="1:12" ht="166.5" thickBot="1">
      <c r="A55" s="159" t="s">
        <v>81</v>
      </c>
      <c r="B55" s="6" t="s">
        <v>355</v>
      </c>
      <c r="C55" s="146"/>
      <c r="D55" s="244"/>
      <c r="E55" s="274"/>
      <c r="F55" s="272"/>
    </row>
    <row r="56" spans="1:12" ht="18.75" customHeight="1" thickBot="1">
      <c r="A56" s="18"/>
      <c r="B56" s="14" t="s">
        <v>178</v>
      </c>
      <c r="C56" s="255">
        <v>136.5</v>
      </c>
      <c r="D56" s="246" t="s">
        <v>6</v>
      </c>
      <c r="E56" s="20"/>
      <c r="F56" s="235">
        <f>C56*E56</f>
        <v>0</v>
      </c>
      <c r="G56" s="131"/>
    </row>
    <row r="57" spans="1:12" ht="18.75" customHeight="1" thickBot="1">
      <c r="A57" s="18"/>
      <c r="B57" s="14" t="s">
        <v>180</v>
      </c>
      <c r="C57" s="255">
        <v>106</v>
      </c>
      <c r="D57" s="246" t="s">
        <v>6</v>
      </c>
      <c r="E57" s="20"/>
      <c r="F57" s="235">
        <f>C57*E57</f>
        <v>0</v>
      </c>
      <c r="G57" s="131"/>
    </row>
    <row r="58" spans="1:12" ht="18.75" customHeight="1" thickBot="1">
      <c r="A58" s="18"/>
      <c r="B58" s="14" t="s">
        <v>179</v>
      </c>
      <c r="C58" s="255">
        <v>8</v>
      </c>
      <c r="D58" s="246" t="s">
        <v>9</v>
      </c>
      <c r="E58" s="20"/>
      <c r="F58" s="235">
        <f>C58*E58</f>
        <v>0</v>
      </c>
      <c r="G58" s="131"/>
    </row>
    <row r="59" spans="1:12">
      <c r="A59" s="16"/>
      <c r="B59" s="247"/>
      <c r="C59" s="8"/>
      <c r="D59" s="8"/>
      <c r="E59" s="8"/>
      <c r="F59" s="248"/>
    </row>
    <row r="60" spans="1:12" ht="39" thickBot="1">
      <c r="A60" s="159" t="s">
        <v>82</v>
      </c>
      <c r="B60" s="242" t="s">
        <v>356</v>
      </c>
      <c r="C60" s="243"/>
      <c r="D60" s="244"/>
      <c r="E60" s="244"/>
      <c r="F60" s="245"/>
      <c r="G60" s="53"/>
    </row>
    <row r="61" spans="1:12" ht="17.25" customHeight="1" thickBot="1">
      <c r="A61" s="18"/>
      <c r="B61" s="14"/>
      <c r="C61" s="105">
        <v>0.05</v>
      </c>
      <c r="D61" s="246"/>
      <c r="E61" s="20">
        <f>SUM(F42:F60)</f>
        <v>0</v>
      </c>
      <c r="F61" s="235">
        <f>C61*E61</f>
        <v>0</v>
      </c>
      <c r="G61" s="53"/>
    </row>
    <row r="62" spans="1:12">
      <c r="A62" s="16"/>
      <c r="B62" s="247"/>
      <c r="C62" s="8"/>
      <c r="D62" s="8"/>
      <c r="E62" s="8"/>
      <c r="F62" s="248"/>
      <c r="G62" s="53"/>
    </row>
    <row r="63" spans="1:12" ht="13.5" thickBot="1">
      <c r="A63" s="16"/>
      <c r="B63" s="276"/>
      <c r="C63" s="8"/>
      <c r="D63" s="8"/>
      <c r="E63" s="8"/>
      <c r="F63" s="248"/>
    </row>
    <row r="64" spans="1:12" ht="13.5" thickBot="1">
      <c r="A64" s="277"/>
      <c r="B64" s="232" t="s">
        <v>147</v>
      </c>
      <c r="C64" s="392" t="s">
        <v>3</v>
      </c>
      <c r="D64" s="393"/>
      <c r="E64" s="257"/>
      <c r="F64" s="258">
        <f>SUM(F45:F63)</f>
        <v>0</v>
      </c>
    </row>
  </sheetData>
  <sheetProtection algorithmName="SHA-512" hashValue="M4mT3SS9fcKfGuIoMTBT0jECWVhCwRugrbIrAv+O1/iaFnpzJU0NK/6Aol1EMElk0ns8GTxudS4BHUx8If0VSQ==" saltValue="ZZiC97IUJuwjRzORmyRWdQ==" spinCount="100000" sheet="1" objects="1" scenarios="1"/>
  <protectedRanges>
    <protectedRange sqref="E1:E1048576" name="Obseg1"/>
  </protectedRanges>
  <mergeCells count="3">
    <mergeCell ref="A6:F6"/>
    <mergeCell ref="C64:D64"/>
    <mergeCell ref="G52:L52"/>
  </mergeCells>
  <conditionalFormatting sqref="F63:F65207 F13 F57:F59 F41:F54 F33:F37 F30:F31 F15:F16 F1:F11">
    <cfRule type="cellIs" dxfId="278" priority="165" stopIfTrue="1" operator="equal">
      <formula>0</formula>
    </cfRule>
  </conditionalFormatting>
  <conditionalFormatting sqref="F22:F23 F26">
    <cfRule type="cellIs" dxfId="277" priority="157" stopIfTrue="1" operator="equal">
      <formula>0</formula>
    </cfRule>
  </conditionalFormatting>
  <conditionalFormatting sqref="F25">
    <cfRule type="cellIs" dxfId="276" priority="155" stopIfTrue="1" operator="equal">
      <formula>0</formula>
    </cfRule>
  </conditionalFormatting>
  <conditionalFormatting sqref="F55">
    <cfRule type="cellIs" dxfId="275" priority="142" stopIfTrue="1" operator="equal">
      <formula>0</formula>
    </cfRule>
  </conditionalFormatting>
  <conditionalFormatting sqref="F56">
    <cfRule type="cellIs" dxfId="274" priority="141" stopIfTrue="1" operator="equal">
      <formula>0</formula>
    </cfRule>
  </conditionalFormatting>
  <conditionalFormatting sqref="F21 F17">
    <cfRule type="cellIs" dxfId="273" priority="140" stopIfTrue="1" operator="equal">
      <formula>0</formula>
    </cfRule>
  </conditionalFormatting>
  <conditionalFormatting sqref="F18">
    <cfRule type="cellIs" dxfId="272" priority="139" stopIfTrue="1" operator="equal">
      <formula>0</formula>
    </cfRule>
  </conditionalFormatting>
  <conditionalFormatting sqref="F20">
    <cfRule type="cellIs" dxfId="271" priority="137" stopIfTrue="1" operator="equal">
      <formula>0</formula>
    </cfRule>
  </conditionalFormatting>
  <conditionalFormatting sqref="F19">
    <cfRule type="cellIs" dxfId="270" priority="136" stopIfTrue="1" operator="equal">
      <formula>0</formula>
    </cfRule>
  </conditionalFormatting>
  <conditionalFormatting sqref="F60:F62">
    <cfRule type="cellIs" dxfId="269" priority="102" stopIfTrue="1" operator="equal">
      <formula>0</formula>
    </cfRule>
  </conditionalFormatting>
  <conditionalFormatting sqref="F32">
    <cfRule type="cellIs" dxfId="268" priority="72" stopIfTrue="1" operator="equal">
      <formula>0</formula>
    </cfRule>
  </conditionalFormatting>
  <conditionalFormatting sqref="F38 F40">
    <cfRule type="cellIs" dxfId="267" priority="70" stopIfTrue="1" operator="equal">
      <formula>0</formula>
    </cfRule>
  </conditionalFormatting>
  <conditionalFormatting sqref="F39">
    <cfRule type="cellIs" dxfId="266" priority="68" stopIfTrue="1" operator="equal">
      <formula>0</formula>
    </cfRule>
  </conditionalFormatting>
  <conditionalFormatting sqref="F12">
    <cfRule type="cellIs" dxfId="265" priority="10" stopIfTrue="1" operator="equal">
      <formula>0</formula>
    </cfRule>
  </conditionalFormatting>
  <conditionalFormatting sqref="F14">
    <cfRule type="cellIs" dxfId="264" priority="9" stopIfTrue="1" operator="equal">
      <formula>0</formula>
    </cfRule>
  </conditionalFormatting>
  <conditionalFormatting sqref="F24">
    <cfRule type="cellIs" dxfId="263" priority="5" stopIfTrue="1" operator="equal">
      <formula>0</formula>
    </cfRule>
  </conditionalFormatting>
  <conditionalFormatting sqref="F27 F29">
    <cfRule type="cellIs" dxfId="262" priority="4" stopIfTrue="1" operator="equal">
      <formula>0</formula>
    </cfRule>
  </conditionalFormatting>
  <conditionalFormatting sqref="F28">
    <cfRule type="cellIs" dxfId="261" priority="1" stopIfTrue="1" operator="equal">
      <formula>0</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 manualBreakCount="1">
    <brk id="6"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3"/>
  <sheetViews>
    <sheetView view="pageBreakPreview" zoomScaleNormal="100" zoomScaleSheetLayoutView="100" workbookViewId="0">
      <selection activeCell="E1" sqref="E1:E1048576"/>
    </sheetView>
  </sheetViews>
  <sheetFormatPr defaultColWidth="9.140625" defaultRowHeight="12.75"/>
  <cols>
    <col min="1" max="1" width="6.28515625" style="28" customWidth="1"/>
    <col min="2" max="2" width="60.28515625" style="29" customWidth="1"/>
    <col min="3" max="3" width="8.7109375" style="30" customWidth="1"/>
    <col min="4" max="4" width="5.5703125" style="31" customWidth="1"/>
    <col min="5" max="5" width="11.28515625" style="32" bestFit="1" customWidth="1"/>
    <col min="6" max="6" width="17.42578125" style="30" customWidth="1"/>
    <col min="7" max="7" width="18.140625" style="27" customWidth="1"/>
    <col min="8" max="8" width="9.140625" style="27"/>
    <col min="9" max="9" width="49.85546875" style="27" customWidth="1"/>
    <col min="10" max="16384" width="9.140625" style="27"/>
  </cols>
  <sheetData>
    <row r="1" spans="1:6" ht="13.5" customHeight="1">
      <c r="A1" s="278"/>
      <c r="B1" s="279"/>
      <c r="C1" s="280"/>
      <c r="D1" s="280"/>
      <c r="E1" s="216"/>
      <c r="F1" s="280"/>
    </row>
    <row r="2" spans="1:6" ht="13.5" customHeight="1">
      <c r="A2" s="205" t="s">
        <v>60</v>
      </c>
      <c r="B2" s="206" t="s">
        <v>49</v>
      </c>
      <c r="C2" s="205" t="s">
        <v>4</v>
      </c>
      <c r="D2" s="205" t="s">
        <v>0</v>
      </c>
      <c r="E2" s="205" t="s">
        <v>1</v>
      </c>
      <c r="F2" s="207" t="s">
        <v>2</v>
      </c>
    </row>
    <row r="3" spans="1:6" ht="13.5" customHeight="1">
      <c r="A3" s="278"/>
      <c r="B3" s="279"/>
      <c r="C3" s="280"/>
      <c r="D3" s="280"/>
      <c r="E3" s="216"/>
      <c r="F3" s="280"/>
    </row>
    <row r="4" spans="1:6" ht="18" customHeight="1">
      <c r="A4" s="208" t="s">
        <v>150</v>
      </c>
      <c r="B4" s="209" t="s">
        <v>148</v>
      </c>
      <c r="C4" s="281"/>
      <c r="D4" s="281"/>
      <c r="E4" s="281"/>
      <c r="F4" s="281"/>
    </row>
    <row r="5" spans="1:6" ht="13.5" customHeight="1">
      <c r="A5" s="278"/>
      <c r="B5" s="279"/>
      <c r="C5" s="280"/>
      <c r="D5" s="280"/>
      <c r="E5" s="216"/>
      <c r="F5" s="280"/>
    </row>
    <row r="6" spans="1:6" ht="27" customHeight="1">
      <c r="A6" s="401" t="s">
        <v>96</v>
      </c>
      <c r="B6" s="402"/>
      <c r="C6" s="402"/>
      <c r="D6" s="402"/>
      <c r="E6" s="402"/>
      <c r="F6" s="402"/>
    </row>
    <row r="7" spans="1:6" ht="27" customHeight="1">
      <c r="A7" s="402"/>
      <c r="B7" s="402"/>
      <c r="C7" s="402"/>
      <c r="D7" s="402"/>
      <c r="E7" s="402"/>
      <c r="F7" s="402"/>
    </row>
    <row r="8" spans="1:6" ht="27" customHeight="1">
      <c r="A8" s="402"/>
      <c r="B8" s="402"/>
      <c r="C8" s="402"/>
      <c r="D8" s="402"/>
      <c r="E8" s="402"/>
      <c r="F8" s="402"/>
    </row>
    <row r="9" spans="1:6" ht="27" customHeight="1">
      <c r="A9" s="402"/>
      <c r="B9" s="402"/>
      <c r="C9" s="402"/>
      <c r="D9" s="402"/>
      <c r="E9" s="402"/>
      <c r="F9" s="402"/>
    </row>
    <row r="10" spans="1:6" ht="27" customHeight="1">
      <c r="A10" s="402"/>
      <c r="B10" s="402"/>
      <c r="C10" s="402"/>
      <c r="D10" s="402"/>
      <c r="E10" s="402"/>
      <c r="F10" s="402"/>
    </row>
    <row r="11" spans="1:6" ht="27" customHeight="1">
      <c r="A11" s="402"/>
      <c r="B11" s="402"/>
      <c r="C11" s="402"/>
      <c r="D11" s="402"/>
      <c r="E11" s="402"/>
      <c r="F11" s="402"/>
    </row>
    <row r="12" spans="1:6" ht="27" customHeight="1">
      <c r="A12" s="402"/>
      <c r="B12" s="402"/>
      <c r="C12" s="402"/>
      <c r="D12" s="402"/>
      <c r="E12" s="402"/>
      <c r="F12" s="402"/>
    </row>
    <row r="13" spans="1:6" ht="27" customHeight="1">
      <c r="A13" s="402"/>
      <c r="B13" s="402"/>
      <c r="C13" s="402"/>
      <c r="D13" s="402"/>
      <c r="E13" s="402"/>
      <c r="F13" s="402"/>
    </row>
    <row r="14" spans="1:6" ht="27" customHeight="1">
      <c r="A14" s="402"/>
      <c r="B14" s="402"/>
      <c r="C14" s="402"/>
      <c r="D14" s="402"/>
      <c r="E14" s="402"/>
      <c r="F14" s="402"/>
    </row>
    <row r="15" spans="1:6" ht="27" customHeight="1">
      <c r="A15" s="402"/>
      <c r="B15" s="402"/>
      <c r="C15" s="402"/>
      <c r="D15" s="402"/>
      <c r="E15" s="402"/>
      <c r="F15" s="402"/>
    </row>
    <row r="16" spans="1:6" ht="27" customHeight="1">
      <c r="A16" s="402"/>
      <c r="B16" s="402"/>
      <c r="C16" s="402"/>
      <c r="D16" s="402"/>
      <c r="E16" s="402"/>
      <c r="F16" s="402"/>
    </row>
    <row r="17" spans="1:6" ht="27" customHeight="1">
      <c r="A17" s="402"/>
      <c r="B17" s="402"/>
      <c r="C17" s="402"/>
      <c r="D17" s="402"/>
      <c r="E17" s="402"/>
      <c r="F17" s="402"/>
    </row>
    <row r="18" spans="1:6" ht="27" customHeight="1">
      <c r="A18" s="402"/>
      <c r="B18" s="402"/>
      <c r="C18" s="402"/>
      <c r="D18" s="402"/>
      <c r="E18" s="402"/>
      <c r="F18" s="402"/>
    </row>
    <row r="19" spans="1:6" ht="27" customHeight="1">
      <c r="A19" s="402"/>
      <c r="B19" s="402"/>
      <c r="C19" s="402"/>
      <c r="D19" s="402"/>
      <c r="E19" s="402"/>
      <c r="F19" s="402"/>
    </row>
    <row r="20" spans="1:6" ht="27" customHeight="1">
      <c r="A20" s="402"/>
      <c r="B20" s="402"/>
      <c r="C20" s="402"/>
      <c r="D20" s="402"/>
      <c r="E20" s="402"/>
      <c r="F20" s="402"/>
    </row>
    <row r="21" spans="1:6" ht="27" customHeight="1">
      <c r="A21" s="402"/>
      <c r="B21" s="402"/>
      <c r="C21" s="402"/>
      <c r="D21" s="402"/>
      <c r="E21" s="402"/>
      <c r="F21" s="402"/>
    </row>
    <row r="22" spans="1:6" ht="27" customHeight="1">
      <c r="A22" s="402"/>
      <c r="B22" s="402"/>
      <c r="C22" s="402"/>
      <c r="D22" s="402"/>
      <c r="E22" s="402"/>
      <c r="F22" s="402"/>
    </row>
    <row r="23" spans="1:6" ht="27" customHeight="1">
      <c r="A23" s="402"/>
      <c r="B23" s="402"/>
      <c r="C23" s="402"/>
      <c r="D23" s="402"/>
      <c r="E23" s="402"/>
      <c r="F23" s="402"/>
    </row>
    <row r="24" spans="1:6" ht="27" customHeight="1">
      <c r="A24" s="402"/>
      <c r="B24" s="402"/>
      <c r="C24" s="402"/>
      <c r="D24" s="402"/>
      <c r="E24" s="402"/>
      <c r="F24" s="402"/>
    </row>
    <row r="25" spans="1:6" ht="27" customHeight="1">
      <c r="A25" s="402"/>
      <c r="B25" s="402"/>
      <c r="C25" s="402"/>
      <c r="D25" s="402"/>
      <c r="E25" s="402"/>
      <c r="F25" s="402"/>
    </row>
    <row r="26" spans="1:6" ht="27" customHeight="1">
      <c r="A26" s="402"/>
      <c r="B26" s="402"/>
      <c r="C26" s="402"/>
      <c r="D26" s="402"/>
      <c r="E26" s="402"/>
      <c r="F26" s="402"/>
    </row>
    <row r="27" spans="1:6" ht="27" customHeight="1">
      <c r="A27" s="402"/>
      <c r="B27" s="402"/>
      <c r="C27" s="402"/>
      <c r="D27" s="402"/>
      <c r="E27" s="402"/>
      <c r="F27" s="402"/>
    </row>
    <row r="28" spans="1:6" ht="13.5" customHeight="1">
      <c r="A28" s="214"/>
      <c r="B28" s="215"/>
      <c r="C28" s="216"/>
      <c r="D28" s="216"/>
      <c r="E28" s="216"/>
      <c r="F28" s="216"/>
    </row>
    <row r="29" spans="1:6" s="2" customFormat="1" ht="102">
      <c r="A29" s="220"/>
      <c r="B29" s="282" t="s">
        <v>357</v>
      </c>
      <c r="C29" s="216"/>
      <c r="D29" s="216"/>
      <c r="E29" s="216"/>
      <c r="F29" s="216"/>
    </row>
    <row r="30" spans="1:6" s="2" customFormat="1">
      <c r="A30" s="220"/>
      <c r="B30" s="215"/>
      <c r="C30" s="216"/>
      <c r="D30" s="216"/>
      <c r="E30" s="216"/>
      <c r="F30" s="216"/>
    </row>
    <row r="31" spans="1:6" s="2" customFormat="1">
      <c r="A31" s="220"/>
      <c r="B31" s="215"/>
      <c r="C31" s="216"/>
      <c r="D31" s="216"/>
      <c r="E31" s="216"/>
      <c r="F31" s="216"/>
    </row>
    <row r="32" spans="1:6" s="2" customFormat="1" ht="115.5" thickBot="1">
      <c r="A32" s="283" t="s">
        <v>76</v>
      </c>
      <c r="B32" s="166" t="s">
        <v>358</v>
      </c>
      <c r="C32" s="167"/>
      <c r="D32" s="195"/>
      <c r="E32" s="195"/>
      <c r="F32" s="196"/>
    </row>
    <row r="33" spans="1:7" s="2" customFormat="1" ht="21" customHeight="1" thickBot="1">
      <c r="A33" s="197"/>
      <c r="B33" s="198"/>
      <c r="C33" s="199">
        <v>2</v>
      </c>
      <c r="D33" s="200" t="s">
        <v>9</v>
      </c>
      <c r="E33" s="201"/>
      <c r="F33" s="176">
        <f>C33*E33</f>
        <v>0</v>
      </c>
      <c r="G33" s="131"/>
    </row>
    <row r="34" spans="1:7" s="2" customFormat="1" ht="13.5" customHeight="1">
      <c r="A34" s="220"/>
      <c r="B34" s="215"/>
      <c r="C34" s="216"/>
      <c r="D34" s="216"/>
      <c r="E34" s="216"/>
      <c r="F34" s="216"/>
    </row>
    <row r="35" spans="1:7" s="57" customFormat="1" ht="102.75" thickBot="1">
      <c r="A35" s="283" t="s">
        <v>72</v>
      </c>
      <c r="B35" s="166" t="s">
        <v>359</v>
      </c>
      <c r="C35" s="167"/>
      <c r="D35" s="168"/>
      <c r="E35" s="168"/>
      <c r="F35" s="170"/>
    </row>
    <row r="36" spans="1:7" s="57" customFormat="1" ht="21.75" customHeight="1" thickBot="1">
      <c r="A36" s="197"/>
      <c r="B36" s="198" t="s">
        <v>204</v>
      </c>
      <c r="C36" s="199">
        <v>10</v>
      </c>
      <c r="D36" s="200" t="s">
        <v>9</v>
      </c>
      <c r="E36" s="201"/>
      <c r="F36" s="176">
        <f>C36*E36</f>
        <v>0</v>
      </c>
      <c r="G36" s="131"/>
    </row>
    <row r="37" spans="1:7" s="57" customFormat="1" ht="21.75" customHeight="1" thickBot="1">
      <c r="A37" s="197"/>
      <c r="B37" s="198" t="s">
        <v>205</v>
      </c>
      <c r="C37" s="199">
        <v>5</v>
      </c>
      <c r="D37" s="200" t="s">
        <v>9</v>
      </c>
      <c r="E37" s="201"/>
      <c r="F37" s="176">
        <f>C37*E37</f>
        <v>0</v>
      </c>
      <c r="G37" s="131"/>
    </row>
    <row r="38" spans="1:7" s="57" customFormat="1">
      <c r="A38" s="220"/>
      <c r="B38" s="215"/>
      <c r="C38" s="216"/>
      <c r="D38" s="216"/>
      <c r="E38" s="216"/>
      <c r="F38" s="216"/>
    </row>
    <row r="39" spans="1:7" s="2" customFormat="1" ht="63.75">
      <c r="A39" s="284"/>
      <c r="B39" s="285" t="s">
        <v>360</v>
      </c>
      <c r="C39" s="286"/>
      <c r="D39" s="286"/>
      <c r="E39" s="286"/>
      <c r="F39" s="286"/>
      <c r="G39" s="38"/>
    </row>
    <row r="40" spans="1:7" s="2" customFormat="1" ht="13.5" customHeight="1">
      <c r="A40" s="284"/>
      <c r="B40" s="287"/>
      <c r="C40" s="288"/>
      <c r="D40" s="288"/>
      <c r="E40" s="288"/>
      <c r="F40" s="288"/>
      <c r="G40" s="38"/>
    </row>
    <row r="41" spans="1:7" s="2" customFormat="1" ht="13.5" customHeight="1">
      <c r="A41" s="220"/>
      <c r="B41" s="215"/>
      <c r="C41" s="216"/>
      <c r="D41" s="216"/>
      <c r="E41" s="216"/>
      <c r="F41" s="216"/>
      <c r="G41" s="38"/>
    </row>
    <row r="42" spans="1:7" s="2" customFormat="1" ht="179.25" thickBot="1">
      <c r="A42" s="283" t="s">
        <v>73</v>
      </c>
      <c r="B42" s="166" t="s">
        <v>361</v>
      </c>
      <c r="C42" s="167"/>
      <c r="D42" s="195"/>
      <c r="E42" s="195"/>
      <c r="F42" s="196"/>
      <c r="G42" s="38"/>
    </row>
    <row r="43" spans="1:7" s="2" customFormat="1" ht="19.5" customHeight="1" thickBot="1">
      <c r="A43" s="197"/>
      <c r="B43" s="198" t="s">
        <v>291</v>
      </c>
      <c r="C43" s="199">
        <v>300</v>
      </c>
      <c r="D43" s="200" t="s">
        <v>278</v>
      </c>
      <c r="E43" s="201"/>
      <c r="F43" s="176">
        <f>C43*E43</f>
        <v>0</v>
      </c>
      <c r="G43" s="38"/>
    </row>
    <row r="44" spans="1:7" s="2" customFormat="1" ht="19.5" customHeight="1" thickBot="1">
      <c r="A44" s="197"/>
      <c r="B44" s="198" t="s">
        <v>292</v>
      </c>
      <c r="C44" s="199">
        <v>500</v>
      </c>
      <c r="D44" s="200" t="s">
        <v>278</v>
      </c>
      <c r="E44" s="201"/>
      <c r="F44" s="176">
        <f>C44*E44</f>
        <v>0</v>
      </c>
      <c r="G44" s="38"/>
    </row>
    <row r="45" spans="1:7" s="2" customFormat="1" ht="13.5" customHeight="1">
      <c r="A45" s="220"/>
      <c r="B45" s="215"/>
      <c r="C45" s="216"/>
      <c r="D45" s="216"/>
      <c r="E45" s="216"/>
      <c r="F45" s="216"/>
      <c r="G45" s="38"/>
    </row>
    <row r="46" spans="1:7" s="2" customFormat="1" ht="331.5" customHeight="1" thickBot="1">
      <c r="A46" s="283" t="s">
        <v>74</v>
      </c>
      <c r="B46" s="166" t="s">
        <v>362</v>
      </c>
      <c r="C46" s="167"/>
      <c r="D46" s="195"/>
      <c r="E46" s="195"/>
      <c r="F46" s="196"/>
      <c r="G46" s="38"/>
    </row>
    <row r="47" spans="1:7" s="2" customFormat="1" ht="19.5" customHeight="1" thickBot="1">
      <c r="A47" s="197"/>
      <c r="B47" s="198"/>
      <c r="C47" s="199">
        <v>4</v>
      </c>
      <c r="D47" s="200" t="s">
        <v>7</v>
      </c>
      <c r="E47" s="201"/>
      <c r="F47" s="176">
        <f>C47*E47</f>
        <v>0</v>
      </c>
      <c r="G47" s="38"/>
    </row>
    <row r="48" spans="1:7" s="2" customFormat="1" ht="13.5" customHeight="1">
      <c r="A48" s="220"/>
      <c r="B48" s="215"/>
      <c r="C48" s="216"/>
      <c r="D48" s="216"/>
      <c r="E48" s="216"/>
      <c r="F48" s="216"/>
      <c r="G48" s="38"/>
    </row>
    <row r="49" spans="1:7" ht="13.5" customHeight="1" thickBot="1">
      <c r="A49" s="278"/>
      <c r="B49" s="279"/>
      <c r="C49" s="280"/>
      <c r="D49" s="280"/>
      <c r="E49" s="216"/>
      <c r="F49" s="280"/>
    </row>
    <row r="50" spans="1:7" ht="21" customHeight="1" thickBot="1">
      <c r="A50" s="289"/>
      <c r="B50" s="209" t="s">
        <v>148</v>
      </c>
      <c r="C50" s="290"/>
      <c r="D50" s="291"/>
      <c r="E50" s="292"/>
      <c r="F50" s="293">
        <f>SUM(F29:F49)</f>
        <v>0</v>
      </c>
    </row>
    <row r="51" spans="1:7" ht="13.5" customHeight="1">
      <c r="A51" s="294"/>
      <c r="B51" s="295"/>
      <c r="C51" s="296"/>
      <c r="D51" s="280"/>
      <c r="E51" s="297"/>
      <c r="F51" s="296"/>
    </row>
    <row r="52" spans="1:7">
      <c r="A52" s="298"/>
      <c r="B52" s="299"/>
      <c r="C52" s="300"/>
      <c r="D52" s="301"/>
      <c r="E52" s="163"/>
      <c r="F52" s="300"/>
    </row>
    <row r="53" spans="1:7" s="2" customFormat="1" ht="13.5" thickBot="1">
      <c r="A53" s="214"/>
      <c r="B53" s="218" t="s">
        <v>89</v>
      </c>
      <c r="C53" s="216"/>
      <c r="D53" s="216"/>
      <c r="E53" s="216"/>
      <c r="F53" s="216"/>
    </row>
    <row r="54" spans="1:7" ht="13.5" thickTop="1">
      <c r="A54" s="298"/>
      <c r="B54" s="299"/>
      <c r="C54" s="300"/>
      <c r="D54" s="301"/>
      <c r="E54" s="163"/>
      <c r="F54" s="300"/>
    </row>
    <row r="55" spans="1:7">
      <c r="A55" s="298"/>
      <c r="B55" s="299"/>
      <c r="C55" s="300"/>
      <c r="D55" s="301"/>
      <c r="E55" s="163"/>
      <c r="F55" s="300"/>
    </row>
    <row r="56" spans="1:7" s="2" customFormat="1" ht="296.25" customHeight="1" thickBot="1">
      <c r="A56" s="283" t="s">
        <v>77</v>
      </c>
      <c r="B56" s="166" t="s">
        <v>363</v>
      </c>
      <c r="C56" s="167"/>
      <c r="D56" s="195"/>
      <c r="E56" s="195"/>
      <c r="F56" s="196"/>
      <c r="G56" s="38"/>
    </row>
    <row r="57" spans="1:7" s="2" customFormat="1" ht="21" customHeight="1" thickBot="1">
      <c r="A57" s="197"/>
      <c r="B57" s="198"/>
      <c r="C57" s="199">
        <v>1</v>
      </c>
      <c r="D57" s="200" t="s">
        <v>7</v>
      </c>
      <c r="E57" s="201"/>
      <c r="F57" s="176">
        <f>C57*E57</f>
        <v>0</v>
      </c>
      <c r="G57" s="131"/>
    </row>
    <row r="58" spans="1:7" s="2" customFormat="1" ht="13.5" customHeight="1">
      <c r="A58" s="220"/>
      <c r="B58" s="215"/>
      <c r="C58" s="216"/>
      <c r="D58" s="216"/>
      <c r="E58" s="216"/>
      <c r="F58" s="216"/>
      <c r="G58" s="38"/>
    </row>
    <row r="59" spans="1:7" s="2" customFormat="1" ht="115.5" thickBot="1">
      <c r="A59" s="283" t="s">
        <v>75</v>
      </c>
      <c r="B59" s="166" t="s">
        <v>364</v>
      </c>
      <c r="C59" s="167"/>
      <c r="D59" s="195"/>
      <c r="E59" s="195"/>
      <c r="F59" s="196"/>
      <c r="G59" s="38"/>
    </row>
    <row r="60" spans="1:7" s="2" customFormat="1" ht="21" customHeight="1" thickBot="1">
      <c r="A60" s="197"/>
      <c r="B60" s="198"/>
      <c r="C60" s="199">
        <v>1</v>
      </c>
      <c r="D60" s="200" t="s">
        <v>7</v>
      </c>
      <c r="E60" s="201"/>
      <c r="F60" s="176">
        <f>C60*E60</f>
        <v>0</v>
      </c>
      <c r="G60" s="131"/>
    </row>
    <row r="61" spans="1:7" s="2" customFormat="1" ht="13.5" customHeight="1">
      <c r="A61" s="220"/>
      <c r="B61" s="215"/>
      <c r="C61" s="216"/>
      <c r="D61" s="216"/>
      <c r="E61" s="216"/>
      <c r="F61" s="216"/>
      <c r="G61" s="38"/>
    </row>
    <row r="62" spans="1:7" s="57" customFormat="1" ht="141" thickBot="1">
      <c r="A62" s="283" t="s">
        <v>78</v>
      </c>
      <c r="B62" s="166" t="s">
        <v>365</v>
      </c>
      <c r="C62" s="167"/>
      <c r="D62" s="168"/>
      <c r="E62" s="168"/>
      <c r="F62" s="170"/>
    </row>
    <row r="63" spans="1:7" s="57" customFormat="1" ht="21.75" customHeight="1" thickBot="1">
      <c r="A63" s="197"/>
      <c r="B63" s="198" t="s">
        <v>206</v>
      </c>
      <c r="C63" s="199">
        <v>6</v>
      </c>
      <c r="D63" s="200" t="s">
        <v>9</v>
      </c>
      <c r="E63" s="201"/>
      <c r="F63" s="176">
        <f t="shared" ref="F63:F64" si="0">C63*E63</f>
        <v>0</v>
      </c>
      <c r="G63" s="131"/>
    </row>
    <row r="64" spans="1:7" s="57" customFormat="1" ht="21.75" customHeight="1" thickBot="1">
      <c r="A64" s="197"/>
      <c r="B64" s="198" t="s">
        <v>207</v>
      </c>
      <c r="C64" s="199">
        <v>4</v>
      </c>
      <c r="D64" s="200" t="s">
        <v>9</v>
      </c>
      <c r="E64" s="201"/>
      <c r="F64" s="176">
        <f t="shared" si="0"/>
        <v>0</v>
      </c>
      <c r="G64" s="131"/>
    </row>
    <row r="65" spans="1:7" s="57" customFormat="1" ht="21.75" customHeight="1" thickBot="1">
      <c r="A65" s="197"/>
      <c r="B65" s="198" t="s">
        <v>208</v>
      </c>
      <c r="C65" s="199">
        <v>1</v>
      </c>
      <c r="D65" s="200" t="s">
        <v>9</v>
      </c>
      <c r="E65" s="201"/>
      <c r="F65" s="176">
        <f t="shared" ref="F65:F66" si="1">C65*E65</f>
        <v>0</v>
      </c>
      <c r="G65" s="131"/>
    </row>
    <row r="66" spans="1:7" s="57" customFormat="1" ht="21.75" customHeight="1" thickBot="1">
      <c r="A66" s="197"/>
      <c r="B66" s="198" t="s">
        <v>209</v>
      </c>
      <c r="C66" s="199">
        <v>4</v>
      </c>
      <c r="D66" s="200" t="s">
        <v>9</v>
      </c>
      <c r="E66" s="201"/>
      <c r="F66" s="176">
        <f t="shared" si="1"/>
        <v>0</v>
      </c>
      <c r="G66" s="131"/>
    </row>
    <row r="67" spans="1:7" s="57" customFormat="1">
      <c r="A67" s="220"/>
      <c r="B67" s="215"/>
      <c r="C67" s="216"/>
      <c r="D67" s="216"/>
      <c r="E67" s="216"/>
      <c r="F67" s="216"/>
    </row>
    <row r="68" spans="1:7" s="2" customFormat="1" ht="39" thickBot="1">
      <c r="A68" s="283" t="s">
        <v>79</v>
      </c>
      <c r="B68" s="202" t="s">
        <v>366</v>
      </c>
      <c r="C68" s="203"/>
      <c r="D68" s="168"/>
      <c r="E68" s="168"/>
      <c r="F68" s="170"/>
    </row>
    <row r="69" spans="1:7" s="2" customFormat="1" ht="17.25" customHeight="1" thickBot="1">
      <c r="A69" s="171"/>
      <c r="B69" s="172"/>
      <c r="C69" s="204">
        <v>0.05</v>
      </c>
      <c r="D69" s="174"/>
      <c r="E69" s="175">
        <f>SUM(F50:F68)</f>
        <v>0</v>
      </c>
      <c r="F69" s="176">
        <f>C69*E69</f>
        <v>0</v>
      </c>
    </row>
    <row r="70" spans="1:7" s="2" customFormat="1">
      <c r="A70" s="214"/>
      <c r="B70" s="215"/>
      <c r="C70" s="216"/>
      <c r="D70" s="216"/>
      <c r="E70" s="216"/>
      <c r="F70" s="217"/>
    </row>
    <row r="71" spans="1:7" ht="13.5" thickBot="1">
      <c r="A71" s="298"/>
      <c r="B71" s="299"/>
      <c r="C71" s="300"/>
      <c r="D71" s="301"/>
      <c r="E71" s="163"/>
      <c r="F71" s="300"/>
    </row>
    <row r="72" spans="1:7" ht="21" customHeight="1" thickBot="1">
      <c r="A72" s="289"/>
      <c r="B72" s="209" t="s">
        <v>149</v>
      </c>
      <c r="C72" s="290" t="s">
        <v>3</v>
      </c>
      <c r="D72" s="291"/>
      <c r="E72" s="292"/>
      <c r="F72" s="293">
        <f>SUM(F53:F71)</f>
        <v>0</v>
      </c>
    </row>
    <row r="73" spans="1:7">
      <c r="A73" s="298"/>
      <c r="B73" s="299"/>
      <c r="C73" s="300"/>
      <c r="D73" s="301"/>
      <c r="E73" s="163"/>
      <c r="F73" s="300"/>
    </row>
  </sheetData>
  <sheetProtection algorithmName="SHA-512" hashValue="ax5H1uC7YefdV9M2GjHUJTn33Rx59xdP+ZyXRGKzPjZFbUVsQItjfD66Ljd4oGer3IguwGZfLyT/9GRMPUFsdg==" saltValue="tj6VrS0P2RhXVc4MAdZioQ==" spinCount="100000" sheet="1" objects="1" scenarios="1"/>
  <protectedRanges>
    <protectedRange sqref="E1:E1048576" name="Obseg1"/>
  </protectedRanges>
  <mergeCells count="1">
    <mergeCell ref="A6:F27"/>
  </mergeCells>
  <conditionalFormatting sqref="F1:F3 F49:F52 F54:F55 F73:F65431 F5:F30 F71">
    <cfRule type="cellIs" dxfId="260" priority="467" stopIfTrue="1" operator="equal">
      <formula>0</formula>
    </cfRule>
  </conditionalFormatting>
  <conditionalFormatting sqref="F31">
    <cfRule type="cellIs" dxfId="259" priority="414" stopIfTrue="1" operator="equal">
      <formula>0</formula>
    </cfRule>
  </conditionalFormatting>
  <conditionalFormatting sqref="F53">
    <cfRule type="cellIs" dxfId="258" priority="305" stopIfTrue="1" operator="equal">
      <formula>0</formula>
    </cfRule>
  </conditionalFormatting>
  <conditionalFormatting sqref="F72">
    <cfRule type="cellIs" dxfId="257" priority="304" stopIfTrue="1" operator="equal">
      <formula>0</formula>
    </cfRule>
  </conditionalFormatting>
  <conditionalFormatting sqref="F32:F34">
    <cfRule type="cellIs" dxfId="256" priority="179" stopIfTrue="1" operator="equal">
      <formula>0</formula>
    </cfRule>
  </conditionalFormatting>
  <conditionalFormatting sqref="F68:F70">
    <cfRule type="cellIs" dxfId="255" priority="134" stopIfTrue="1" operator="equal">
      <formula>0</formula>
    </cfRule>
  </conditionalFormatting>
  <conditionalFormatting sqref="F59:F61">
    <cfRule type="cellIs" dxfId="254" priority="118" stopIfTrue="1" operator="equal">
      <formula>0</formula>
    </cfRule>
  </conditionalFormatting>
  <conditionalFormatting sqref="F35 F38">
    <cfRule type="cellIs" dxfId="253" priority="53" stopIfTrue="1" operator="equal">
      <formula>0</formula>
    </cfRule>
  </conditionalFormatting>
  <conditionalFormatting sqref="F35 F38">
    <cfRule type="cellIs" dxfId="252" priority="52" stopIfTrue="1" operator="equal">
      <formula>0</formula>
    </cfRule>
  </conditionalFormatting>
  <conditionalFormatting sqref="F36">
    <cfRule type="cellIs" dxfId="251" priority="51" stopIfTrue="1" operator="equal">
      <formula>0</formula>
    </cfRule>
  </conditionalFormatting>
  <conditionalFormatting sqref="F36">
    <cfRule type="cellIs" dxfId="250" priority="50" stopIfTrue="1" operator="equal">
      <formula>0</formula>
    </cfRule>
  </conditionalFormatting>
  <conditionalFormatting sqref="F62">
    <cfRule type="cellIs" dxfId="249" priority="49" stopIfTrue="1" operator="equal">
      <formula>0</formula>
    </cfRule>
  </conditionalFormatting>
  <conditionalFormatting sqref="F67">
    <cfRule type="cellIs" dxfId="248" priority="48" stopIfTrue="1" operator="equal">
      <formula>0</formula>
    </cfRule>
  </conditionalFormatting>
  <conditionalFormatting sqref="F67">
    <cfRule type="cellIs" dxfId="247" priority="47" stopIfTrue="1" operator="equal">
      <formula>0</formula>
    </cfRule>
  </conditionalFormatting>
  <conditionalFormatting sqref="F64">
    <cfRule type="cellIs" dxfId="246" priority="44" stopIfTrue="1" operator="equal">
      <formula>0</formula>
    </cfRule>
  </conditionalFormatting>
  <conditionalFormatting sqref="F64">
    <cfRule type="cellIs" dxfId="245" priority="43" stopIfTrue="1" operator="equal">
      <formula>0</formula>
    </cfRule>
  </conditionalFormatting>
  <conditionalFormatting sqref="F63">
    <cfRule type="cellIs" dxfId="244" priority="40" stopIfTrue="1" operator="equal">
      <formula>0</formula>
    </cfRule>
  </conditionalFormatting>
  <conditionalFormatting sqref="F63">
    <cfRule type="cellIs" dxfId="243" priority="39" stopIfTrue="1" operator="equal">
      <formula>0</formula>
    </cfRule>
  </conditionalFormatting>
  <conditionalFormatting sqref="F37">
    <cfRule type="cellIs" dxfId="242" priority="11" stopIfTrue="1" operator="equal">
      <formula>0</formula>
    </cfRule>
  </conditionalFormatting>
  <conditionalFormatting sqref="F37">
    <cfRule type="cellIs" dxfId="241" priority="10" stopIfTrue="1" operator="equal">
      <formula>0</formula>
    </cfRule>
  </conditionalFormatting>
  <conditionalFormatting sqref="F66">
    <cfRule type="cellIs" dxfId="240" priority="9" stopIfTrue="1" operator="equal">
      <formula>0</formula>
    </cfRule>
  </conditionalFormatting>
  <conditionalFormatting sqref="F66">
    <cfRule type="cellIs" dxfId="239" priority="8" stopIfTrue="1" operator="equal">
      <formula>0</formula>
    </cfRule>
  </conditionalFormatting>
  <conditionalFormatting sqref="F65">
    <cfRule type="cellIs" dxfId="238" priority="7" stopIfTrue="1" operator="equal">
      <formula>0</formula>
    </cfRule>
  </conditionalFormatting>
  <conditionalFormatting sqref="F65">
    <cfRule type="cellIs" dxfId="237" priority="6" stopIfTrue="1" operator="equal">
      <formula>0</formula>
    </cfRule>
  </conditionalFormatting>
  <conditionalFormatting sqref="F56:F58">
    <cfRule type="cellIs" dxfId="236" priority="5" stopIfTrue="1" operator="equal">
      <formula>0</formula>
    </cfRule>
  </conditionalFormatting>
  <conditionalFormatting sqref="F39:F43 F45">
    <cfRule type="cellIs" dxfId="235" priority="4" stopIfTrue="1" operator="equal">
      <formula>0</formula>
    </cfRule>
  </conditionalFormatting>
  <conditionalFormatting sqref="F44">
    <cfRule type="cellIs" dxfId="234" priority="3" stopIfTrue="1" operator="equal">
      <formula>0</formula>
    </cfRule>
  </conditionalFormatting>
  <conditionalFormatting sqref="F46 F48">
    <cfRule type="cellIs" dxfId="233" priority="2" stopIfTrue="1" operator="equal">
      <formula>0</formula>
    </cfRule>
  </conditionalFormatting>
  <conditionalFormatting sqref="F47">
    <cfRule type="cellIs" dxfId="232"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 manualBreakCount="1">
    <brk id="27"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37"/>
  <sheetViews>
    <sheetView view="pageBreakPreview" zoomScaleNormal="100" zoomScaleSheetLayoutView="100" workbookViewId="0">
      <selection activeCell="E1" sqref="E1:E1048576"/>
    </sheetView>
  </sheetViews>
  <sheetFormatPr defaultColWidth="9.140625" defaultRowHeight="15.75"/>
  <cols>
    <col min="1" max="1" width="6.28515625" style="111" customWidth="1"/>
    <col min="2" max="2" width="60.28515625" style="112" customWidth="1"/>
    <col min="3" max="3" width="8.7109375" style="113" customWidth="1"/>
    <col min="4" max="4" width="5.5703125" style="114" customWidth="1"/>
    <col min="5" max="5" width="11.28515625" style="69" bestFit="1" customWidth="1"/>
    <col min="6" max="6" width="17.42578125" style="113" customWidth="1"/>
    <col min="7" max="7" width="67.42578125" style="43" customWidth="1"/>
    <col min="8" max="8" width="9.140625" style="109"/>
    <col min="9" max="9" width="16.42578125" style="109" customWidth="1"/>
    <col min="10" max="16384" width="9.140625" style="109"/>
  </cols>
  <sheetData>
    <row r="1" spans="1:6" ht="13.5" customHeight="1">
      <c r="A1" s="278"/>
      <c r="B1" s="279"/>
      <c r="C1" s="280"/>
      <c r="D1" s="280"/>
      <c r="E1" s="216"/>
      <c r="F1" s="280"/>
    </row>
    <row r="2" spans="1:6" ht="13.5" customHeight="1">
      <c r="A2" s="205" t="s">
        <v>60</v>
      </c>
      <c r="B2" s="206" t="s">
        <v>49</v>
      </c>
      <c r="C2" s="205" t="s">
        <v>4</v>
      </c>
      <c r="D2" s="205" t="s">
        <v>0</v>
      </c>
      <c r="E2" s="205" t="s">
        <v>1</v>
      </c>
      <c r="F2" s="207" t="s">
        <v>2</v>
      </c>
    </row>
    <row r="3" spans="1:6" ht="13.5" customHeight="1">
      <c r="A3" s="278"/>
      <c r="B3" s="279"/>
      <c r="C3" s="280"/>
      <c r="D3" s="280"/>
      <c r="E3" s="216"/>
      <c r="F3" s="280"/>
    </row>
    <row r="4" spans="1:6" ht="18" customHeight="1">
      <c r="A4" s="208" t="s">
        <v>151</v>
      </c>
      <c r="B4" s="209" t="s">
        <v>91</v>
      </c>
      <c r="C4" s="281"/>
      <c r="D4" s="281"/>
      <c r="E4" s="281"/>
      <c r="F4" s="281"/>
    </row>
    <row r="5" spans="1:6" ht="13.5" customHeight="1">
      <c r="A5" s="278"/>
      <c r="B5" s="279"/>
      <c r="C5" s="280"/>
      <c r="D5" s="280"/>
      <c r="E5" s="216"/>
      <c r="F5" s="280"/>
    </row>
    <row r="6" spans="1:6" ht="30.75" customHeight="1">
      <c r="A6" s="401" t="s">
        <v>92</v>
      </c>
      <c r="B6" s="402"/>
      <c r="C6" s="402"/>
      <c r="D6" s="402"/>
      <c r="E6" s="402"/>
      <c r="F6" s="402"/>
    </row>
    <row r="7" spans="1:6" ht="30.75" customHeight="1">
      <c r="A7" s="402"/>
      <c r="B7" s="402"/>
      <c r="C7" s="402"/>
      <c r="D7" s="402"/>
      <c r="E7" s="402"/>
      <c r="F7" s="402"/>
    </row>
    <row r="8" spans="1:6" ht="30.75" customHeight="1">
      <c r="A8" s="402"/>
      <c r="B8" s="402"/>
      <c r="C8" s="402"/>
      <c r="D8" s="402"/>
      <c r="E8" s="402"/>
      <c r="F8" s="402"/>
    </row>
    <row r="9" spans="1:6" ht="30.75" customHeight="1">
      <c r="A9" s="402"/>
      <c r="B9" s="402"/>
      <c r="C9" s="402"/>
      <c r="D9" s="402"/>
      <c r="E9" s="402"/>
      <c r="F9" s="402"/>
    </row>
    <row r="10" spans="1:6" ht="30.75" customHeight="1">
      <c r="A10" s="402"/>
      <c r="B10" s="402"/>
      <c r="C10" s="402"/>
      <c r="D10" s="402"/>
      <c r="E10" s="402"/>
      <c r="F10" s="402"/>
    </row>
    <row r="11" spans="1:6" ht="30.75" customHeight="1">
      <c r="A11" s="402"/>
      <c r="B11" s="402"/>
      <c r="C11" s="402"/>
      <c r="D11" s="402"/>
      <c r="E11" s="402"/>
      <c r="F11" s="402"/>
    </row>
    <row r="12" spans="1:6" ht="30.75" customHeight="1">
      <c r="A12" s="402"/>
      <c r="B12" s="402"/>
      <c r="C12" s="402"/>
      <c r="D12" s="402"/>
      <c r="E12" s="402"/>
      <c r="F12" s="402"/>
    </row>
    <row r="13" spans="1:6" ht="30.75" customHeight="1">
      <c r="A13" s="402"/>
      <c r="B13" s="402"/>
      <c r="C13" s="402"/>
      <c r="D13" s="402"/>
      <c r="E13" s="402"/>
      <c r="F13" s="402"/>
    </row>
    <row r="14" spans="1:6" ht="30.75" customHeight="1">
      <c r="A14" s="402"/>
      <c r="B14" s="402"/>
      <c r="C14" s="402"/>
      <c r="D14" s="402"/>
      <c r="E14" s="402"/>
      <c r="F14" s="402"/>
    </row>
    <row r="15" spans="1:6" ht="30.75" customHeight="1">
      <c r="A15" s="402"/>
      <c r="B15" s="402"/>
      <c r="C15" s="402"/>
      <c r="D15" s="402"/>
      <c r="E15" s="402"/>
      <c r="F15" s="402"/>
    </row>
    <row r="16" spans="1:6" ht="30.75" customHeight="1">
      <c r="A16" s="402"/>
      <c r="B16" s="402"/>
      <c r="C16" s="402"/>
      <c r="D16" s="402"/>
      <c r="E16" s="402"/>
      <c r="F16" s="402"/>
    </row>
    <row r="17" spans="1:6" ht="30.75" customHeight="1">
      <c r="A17" s="402"/>
      <c r="B17" s="402"/>
      <c r="C17" s="402"/>
      <c r="D17" s="402"/>
      <c r="E17" s="402"/>
      <c r="F17" s="402"/>
    </row>
    <row r="18" spans="1:6" ht="30.75" customHeight="1">
      <c r="A18" s="402"/>
      <c r="B18" s="402"/>
      <c r="C18" s="402"/>
      <c r="D18" s="402"/>
      <c r="E18" s="402"/>
      <c r="F18" s="402"/>
    </row>
    <row r="19" spans="1:6" ht="30.75" customHeight="1">
      <c r="A19" s="402"/>
      <c r="B19" s="402"/>
      <c r="C19" s="402"/>
      <c r="D19" s="402"/>
      <c r="E19" s="402"/>
      <c r="F19" s="402"/>
    </row>
    <row r="20" spans="1:6" ht="65.25" customHeight="1">
      <c r="A20" s="402"/>
      <c r="B20" s="402"/>
      <c r="C20" s="402"/>
      <c r="D20" s="402"/>
      <c r="E20" s="402"/>
      <c r="F20" s="402"/>
    </row>
    <row r="21" spans="1:6" ht="40.5" customHeight="1">
      <c r="A21" s="402"/>
      <c r="B21" s="402"/>
      <c r="C21" s="402"/>
      <c r="D21" s="402"/>
      <c r="E21" s="402"/>
      <c r="F21" s="402"/>
    </row>
    <row r="22" spans="1:6" ht="30.75" customHeight="1">
      <c r="A22" s="402"/>
      <c r="B22" s="402"/>
      <c r="C22" s="402"/>
      <c r="D22" s="402"/>
      <c r="E22" s="402"/>
      <c r="F22" s="402"/>
    </row>
    <row r="23" spans="1:6" ht="13.5" customHeight="1">
      <c r="A23" s="402"/>
      <c r="B23" s="402"/>
      <c r="C23" s="402"/>
      <c r="D23" s="402"/>
      <c r="E23" s="402"/>
      <c r="F23" s="402"/>
    </row>
    <row r="24" spans="1:6" ht="33" customHeight="1">
      <c r="A24" s="402"/>
      <c r="B24" s="402"/>
      <c r="C24" s="402"/>
      <c r="D24" s="402"/>
      <c r="E24" s="402"/>
      <c r="F24" s="402"/>
    </row>
    <row r="25" spans="1:6" ht="30.75" customHeight="1">
      <c r="A25" s="402"/>
      <c r="B25" s="402"/>
      <c r="C25" s="402"/>
      <c r="D25" s="402"/>
      <c r="E25" s="402"/>
      <c r="F25" s="402"/>
    </row>
    <row r="26" spans="1:6" ht="30.75" customHeight="1">
      <c r="A26" s="402"/>
      <c r="B26" s="402"/>
      <c r="C26" s="402"/>
      <c r="D26" s="402"/>
      <c r="E26" s="402"/>
      <c r="F26" s="402"/>
    </row>
    <row r="27" spans="1:6" ht="30.75" customHeight="1">
      <c r="A27" s="402"/>
      <c r="B27" s="402"/>
      <c r="C27" s="402"/>
      <c r="D27" s="402"/>
      <c r="E27" s="402"/>
      <c r="F27" s="402"/>
    </row>
    <row r="28" spans="1:6" ht="30.75" customHeight="1">
      <c r="A28" s="402"/>
      <c r="B28" s="402"/>
      <c r="C28" s="402"/>
      <c r="D28" s="402"/>
      <c r="E28" s="402"/>
      <c r="F28" s="402"/>
    </row>
    <row r="29" spans="1:6" ht="30.75" customHeight="1">
      <c r="A29" s="402"/>
      <c r="B29" s="402"/>
      <c r="C29" s="402"/>
      <c r="D29" s="402"/>
      <c r="E29" s="402"/>
      <c r="F29" s="402"/>
    </row>
    <row r="30" spans="1:6" ht="24.75" customHeight="1">
      <c r="A30" s="402"/>
      <c r="B30" s="402"/>
      <c r="C30" s="402"/>
      <c r="D30" s="402"/>
      <c r="E30" s="402"/>
      <c r="F30" s="402"/>
    </row>
    <row r="31" spans="1:6" ht="51" customHeight="1">
      <c r="A31" s="402"/>
      <c r="B31" s="402"/>
      <c r="C31" s="402"/>
      <c r="D31" s="402"/>
      <c r="E31" s="402"/>
      <c r="F31" s="402"/>
    </row>
    <row r="32" spans="1:6" ht="7.5" customHeight="1">
      <c r="A32" s="402"/>
      <c r="B32" s="402"/>
      <c r="C32" s="402"/>
      <c r="D32" s="402"/>
      <c r="E32" s="402"/>
      <c r="F32" s="402"/>
    </row>
    <row r="33" spans="1:7" ht="9" hidden="1" customHeight="1">
      <c r="A33" s="402"/>
      <c r="B33" s="402"/>
      <c r="C33" s="402"/>
      <c r="D33" s="402"/>
      <c r="E33" s="402"/>
      <c r="F33" s="402"/>
    </row>
    <row r="34" spans="1:7" ht="13.5" customHeight="1">
      <c r="A34" s="214"/>
      <c r="B34" s="215"/>
      <c r="C34" s="216"/>
      <c r="D34" s="216"/>
      <c r="E34" s="216"/>
      <c r="F34" s="216"/>
    </row>
    <row r="35" spans="1:7" s="57" customFormat="1" ht="255">
      <c r="A35" s="220"/>
      <c r="B35" s="282" t="s">
        <v>367</v>
      </c>
      <c r="C35" s="216"/>
      <c r="D35" s="216"/>
      <c r="E35" s="216"/>
      <c r="F35" s="216"/>
      <c r="G35" s="43"/>
    </row>
    <row r="36" spans="1:7" s="57" customFormat="1">
      <c r="A36" s="220"/>
      <c r="B36" s="215"/>
      <c r="C36" s="216"/>
      <c r="D36" s="216"/>
      <c r="E36" s="216"/>
      <c r="F36" s="216"/>
      <c r="G36" s="43"/>
    </row>
    <row r="37" spans="1:7" s="57" customFormat="1" ht="69" customHeight="1">
      <c r="A37" s="403" t="s">
        <v>368</v>
      </c>
      <c r="B37" s="403"/>
      <c r="C37" s="403"/>
      <c r="D37" s="403"/>
      <c r="E37" s="403"/>
      <c r="F37" s="403"/>
      <c r="G37" s="43"/>
    </row>
    <row r="38" spans="1:7" s="57" customFormat="1" ht="69" customHeight="1">
      <c r="A38" s="403"/>
      <c r="B38" s="403"/>
      <c r="C38" s="403"/>
      <c r="D38" s="403"/>
      <c r="E38" s="403"/>
      <c r="F38" s="403"/>
      <c r="G38" s="43"/>
    </row>
    <row r="39" spans="1:7" s="57" customFormat="1" ht="69" customHeight="1">
      <c r="A39" s="403"/>
      <c r="B39" s="403"/>
      <c r="C39" s="403"/>
      <c r="D39" s="403"/>
      <c r="E39" s="403"/>
      <c r="F39" s="403"/>
      <c r="G39" s="43"/>
    </row>
    <row r="40" spans="1:7" s="57" customFormat="1" ht="69" customHeight="1">
      <c r="A40" s="403"/>
      <c r="B40" s="403"/>
      <c r="C40" s="403"/>
      <c r="D40" s="403"/>
      <c r="E40" s="403"/>
      <c r="F40" s="403"/>
      <c r="G40" s="43"/>
    </row>
    <row r="41" spans="1:7" s="57" customFormat="1" ht="69" customHeight="1">
      <c r="A41" s="403"/>
      <c r="B41" s="403"/>
      <c r="C41" s="403"/>
      <c r="D41" s="403"/>
      <c r="E41" s="403"/>
      <c r="F41" s="403"/>
      <c r="G41" s="43"/>
    </row>
    <row r="42" spans="1:7" s="57" customFormat="1" ht="69" customHeight="1">
      <c r="A42" s="403"/>
      <c r="B42" s="403"/>
      <c r="C42" s="403"/>
      <c r="D42" s="403"/>
      <c r="E42" s="403"/>
      <c r="F42" s="403"/>
      <c r="G42" s="43"/>
    </row>
    <row r="43" spans="1:7" s="57" customFormat="1">
      <c r="A43" s="220"/>
      <c r="B43" s="215"/>
      <c r="C43" s="216"/>
      <c r="D43" s="216"/>
      <c r="E43" s="216"/>
      <c r="F43" s="216"/>
      <c r="G43" s="43"/>
    </row>
    <row r="44" spans="1:7" s="57" customFormat="1">
      <c r="A44" s="220"/>
      <c r="B44" s="215"/>
      <c r="C44" s="216"/>
      <c r="D44" s="216"/>
      <c r="E44" s="216"/>
      <c r="F44" s="216"/>
      <c r="G44" s="43"/>
    </row>
    <row r="45" spans="1:7" s="57" customFormat="1" ht="16.5" thickBot="1">
      <c r="A45" s="220"/>
      <c r="B45" s="218" t="s">
        <v>171</v>
      </c>
      <c r="C45" s="216"/>
      <c r="D45" s="216"/>
      <c r="E45" s="216"/>
      <c r="F45" s="216"/>
      <c r="G45" s="43"/>
    </row>
    <row r="46" spans="1:7" s="57" customFormat="1" ht="16.5" thickTop="1">
      <c r="A46" s="220"/>
      <c r="B46" s="215"/>
      <c r="C46" s="216"/>
      <c r="D46" s="216"/>
      <c r="E46" s="216"/>
      <c r="F46" s="216"/>
      <c r="G46" s="43"/>
    </row>
    <row r="47" spans="1:7" s="57" customFormat="1" ht="127.5">
      <c r="A47" s="220"/>
      <c r="B47" s="282" t="s">
        <v>369</v>
      </c>
      <c r="C47" s="216"/>
      <c r="D47" s="216"/>
      <c r="E47" s="216"/>
      <c r="F47" s="216"/>
      <c r="G47" s="43"/>
    </row>
    <row r="48" spans="1:7" s="57" customFormat="1">
      <c r="A48" s="220"/>
      <c r="B48" s="215"/>
      <c r="C48" s="216"/>
      <c r="D48" s="216"/>
      <c r="E48" s="216"/>
      <c r="F48" s="216"/>
      <c r="G48" s="43"/>
    </row>
    <row r="49" spans="1:7" s="57" customFormat="1" ht="153.75" thickBot="1">
      <c r="A49" s="283" t="s">
        <v>76</v>
      </c>
      <c r="B49" s="166" t="s">
        <v>370</v>
      </c>
      <c r="C49" s="167"/>
      <c r="D49" s="195"/>
      <c r="E49" s="195"/>
      <c r="F49" s="196"/>
      <c r="G49" s="43"/>
    </row>
    <row r="50" spans="1:7" s="57" customFormat="1" ht="21" customHeight="1" thickBot="1">
      <c r="A50" s="197"/>
      <c r="B50" s="198" t="s">
        <v>103</v>
      </c>
      <c r="C50" s="199">
        <v>36</v>
      </c>
      <c r="D50" s="200" t="s">
        <v>9</v>
      </c>
      <c r="E50" s="201"/>
      <c r="F50" s="176">
        <f>C50*E50</f>
        <v>0</v>
      </c>
      <c r="G50" s="43"/>
    </row>
    <row r="51" spans="1:7" s="57" customFormat="1" ht="21" customHeight="1" thickBot="1">
      <c r="A51" s="197"/>
      <c r="B51" s="198" t="s">
        <v>110</v>
      </c>
      <c r="C51" s="199">
        <v>36</v>
      </c>
      <c r="D51" s="200" t="s">
        <v>7</v>
      </c>
      <c r="E51" s="201"/>
      <c r="F51" s="176">
        <f>C51*E51</f>
        <v>0</v>
      </c>
      <c r="G51" s="43"/>
    </row>
    <row r="52" spans="1:7" s="57" customFormat="1">
      <c r="A52" s="220"/>
      <c r="B52" s="215"/>
      <c r="C52" s="216"/>
      <c r="D52" s="216"/>
      <c r="E52" s="216"/>
      <c r="F52" s="216"/>
      <c r="G52" s="43"/>
    </row>
    <row r="53" spans="1:7" s="57" customFormat="1" ht="153.75" thickBot="1">
      <c r="A53" s="283" t="s">
        <v>72</v>
      </c>
      <c r="B53" s="166" t="s">
        <v>371</v>
      </c>
      <c r="C53" s="167"/>
      <c r="D53" s="195"/>
      <c r="E53" s="195"/>
      <c r="F53" s="196"/>
      <c r="G53" s="43"/>
    </row>
    <row r="54" spans="1:7" s="57" customFormat="1" ht="21" customHeight="1" thickBot="1">
      <c r="A54" s="197"/>
      <c r="B54" s="198" t="s">
        <v>103</v>
      </c>
      <c r="C54" s="199">
        <v>36</v>
      </c>
      <c r="D54" s="200" t="s">
        <v>9</v>
      </c>
      <c r="E54" s="201"/>
      <c r="F54" s="176">
        <f>C54*E54</f>
        <v>0</v>
      </c>
      <c r="G54" s="43"/>
    </row>
    <row r="55" spans="1:7" s="57" customFormat="1" ht="21" customHeight="1" thickBot="1">
      <c r="A55" s="197"/>
      <c r="B55" s="198" t="s">
        <v>110</v>
      </c>
      <c r="C55" s="199">
        <v>36</v>
      </c>
      <c r="D55" s="200" t="s">
        <v>7</v>
      </c>
      <c r="E55" s="201"/>
      <c r="F55" s="176">
        <f>C55*E55</f>
        <v>0</v>
      </c>
      <c r="G55" s="43"/>
    </row>
    <row r="56" spans="1:7" s="57" customFormat="1">
      <c r="A56" s="220"/>
      <c r="B56" s="215"/>
      <c r="C56" s="216"/>
      <c r="D56" s="216"/>
      <c r="E56" s="216"/>
      <c r="F56" s="216"/>
      <c r="G56" s="43"/>
    </row>
    <row r="57" spans="1:7" s="57" customFormat="1" ht="153.75" thickBot="1">
      <c r="A57" s="283" t="s">
        <v>73</v>
      </c>
      <c r="B57" s="166" t="s">
        <v>372</v>
      </c>
      <c r="C57" s="167"/>
      <c r="D57" s="195"/>
      <c r="E57" s="195"/>
      <c r="F57" s="196"/>
      <c r="G57" s="43"/>
    </row>
    <row r="58" spans="1:7" s="57" customFormat="1" ht="21" customHeight="1" thickBot="1">
      <c r="A58" s="197"/>
      <c r="B58" s="198" t="s">
        <v>103</v>
      </c>
      <c r="C58" s="199">
        <v>1</v>
      </c>
      <c r="D58" s="200" t="s">
        <v>9</v>
      </c>
      <c r="E58" s="201"/>
      <c r="F58" s="176">
        <f>C58*E58</f>
        <v>0</v>
      </c>
      <c r="G58" s="43"/>
    </row>
    <row r="59" spans="1:7" s="57" customFormat="1" ht="21" customHeight="1" thickBot="1">
      <c r="A59" s="197"/>
      <c r="B59" s="198" t="s">
        <v>110</v>
      </c>
      <c r="C59" s="199">
        <v>1</v>
      </c>
      <c r="D59" s="200" t="s">
        <v>7</v>
      </c>
      <c r="E59" s="201"/>
      <c r="F59" s="176">
        <f>C59*E59</f>
        <v>0</v>
      </c>
      <c r="G59" s="43"/>
    </row>
    <row r="60" spans="1:7" s="57" customFormat="1">
      <c r="A60" s="220"/>
      <c r="B60" s="215"/>
      <c r="C60" s="216"/>
      <c r="D60" s="216"/>
      <c r="E60" s="216"/>
      <c r="F60" s="216"/>
      <c r="G60" s="43"/>
    </row>
    <row r="61" spans="1:7" s="57" customFormat="1" ht="179.25" thickBot="1">
      <c r="A61" s="283" t="s">
        <v>74</v>
      </c>
      <c r="B61" s="166" t="s">
        <v>373</v>
      </c>
      <c r="C61" s="167"/>
      <c r="D61" s="195"/>
      <c r="E61" s="195"/>
      <c r="F61" s="196"/>
      <c r="G61" s="43"/>
    </row>
    <row r="62" spans="1:7" s="57" customFormat="1" ht="21" customHeight="1" thickBot="1">
      <c r="A62" s="197"/>
      <c r="B62" s="198"/>
      <c r="C62" s="199">
        <v>4</v>
      </c>
      <c r="D62" s="200" t="s">
        <v>9</v>
      </c>
      <c r="E62" s="201"/>
      <c r="F62" s="176">
        <f>C62*E62</f>
        <v>0</v>
      </c>
      <c r="G62" s="43"/>
    </row>
    <row r="63" spans="1:7" s="57" customFormat="1">
      <c r="A63" s="220"/>
      <c r="B63" s="215"/>
      <c r="C63" s="216"/>
      <c r="D63" s="216"/>
      <c r="E63" s="216"/>
      <c r="F63" s="216"/>
      <c r="G63" s="43"/>
    </row>
    <row r="64" spans="1:7" s="57" customFormat="1" ht="179.25" thickBot="1">
      <c r="A64" s="283" t="s">
        <v>77</v>
      </c>
      <c r="B64" s="166" t="s">
        <v>374</v>
      </c>
      <c r="C64" s="167"/>
      <c r="D64" s="195"/>
      <c r="E64" s="195"/>
      <c r="F64" s="196"/>
      <c r="G64" s="43"/>
    </row>
    <row r="65" spans="1:7" s="57" customFormat="1" ht="21" customHeight="1" thickBot="1">
      <c r="A65" s="197"/>
      <c r="B65" s="198"/>
      <c r="C65" s="199">
        <v>16</v>
      </c>
      <c r="D65" s="200" t="s">
        <v>9</v>
      </c>
      <c r="E65" s="201"/>
      <c r="F65" s="176">
        <f>C65*E65</f>
        <v>0</v>
      </c>
      <c r="G65" s="43"/>
    </row>
    <row r="66" spans="1:7" s="57" customFormat="1">
      <c r="A66" s="220"/>
      <c r="B66" s="215"/>
      <c r="C66" s="216"/>
      <c r="D66" s="216"/>
      <c r="E66" s="216"/>
      <c r="F66" s="216"/>
      <c r="G66" s="43"/>
    </row>
    <row r="67" spans="1:7" s="57" customFormat="1" ht="153.75" thickBot="1">
      <c r="A67" s="283" t="s">
        <v>75</v>
      </c>
      <c r="B67" s="166" t="s">
        <v>375</v>
      </c>
      <c r="C67" s="167"/>
      <c r="D67" s="195"/>
      <c r="E67" s="195"/>
      <c r="F67" s="196"/>
      <c r="G67" s="43"/>
    </row>
    <row r="68" spans="1:7" s="57" customFormat="1" ht="21" customHeight="1" thickBot="1">
      <c r="A68" s="197"/>
      <c r="B68" s="198"/>
      <c r="C68" s="199">
        <v>15</v>
      </c>
      <c r="D68" s="200" t="s">
        <v>9</v>
      </c>
      <c r="E68" s="201"/>
      <c r="F68" s="176">
        <f>C68*E68</f>
        <v>0</v>
      </c>
      <c r="G68" s="43"/>
    </row>
    <row r="69" spans="1:7" s="57" customFormat="1">
      <c r="A69" s="220"/>
      <c r="B69" s="215"/>
      <c r="C69" s="216"/>
      <c r="D69" s="216"/>
      <c r="E69" s="216"/>
      <c r="F69" s="216"/>
      <c r="G69" s="43"/>
    </row>
    <row r="70" spans="1:7" s="57" customFormat="1" ht="153.75" thickBot="1">
      <c r="A70" s="283" t="s">
        <v>78</v>
      </c>
      <c r="B70" s="166" t="s">
        <v>376</v>
      </c>
      <c r="C70" s="167"/>
      <c r="D70" s="195"/>
      <c r="E70" s="195"/>
      <c r="F70" s="196"/>
      <c r="G70" s="43"/>
    </row>
    <row r="71" spans="1:7" s="57" customFormat="1" ht="21" customHeight="1" thickBot="1">
      <c r="A71" s="197"/>
      <c r="B71" s="198"/>
      <c r="C71" s="199">
        <v>3</v>
      </c>
      <c r="D71" s="200" t="s">
        <v>9</v>
      </c>
      <c r="E71" s="201"/>
      <c r="F71" s="176">
        <f>C71*E71</f>
        <v>0</v>
      </c>
      <c r="G71" s="43"/>
    </row>
    <row r="72" spans="1:7" s="57" customFormat="1">
      <c r="A72" s="220"/>
      <c r="B72" s="215"/>
      <c r="C72" s="216"/>
      <c r="D72" s="216"/>
      <c r="E72" s="216"/>
      <c r="F72" s="216"/>
      <c r="G72" s="43"/>
    </row>
    <row r="73" spans="1:7" s="57" customFormat="1" ht="153.75" thickBot="1">
      <c r="A73" s="283" t="s">
        <v>79</v>
      </c>
      <c r="B73" s="166" t="s">
        <v>377</v>
      </c>
      <c r="C73" s="167"/>
      <c r="D73" s="195"/>
      <c r="E73" s="195"/>
      <c r="F73" s="196"/>
      <c r="G73" s="43"/>
    </row>
    <row r="74" spans="1:7" s="57" customFormat="1" ht="21" customHeight="1" thickBot="1">
      <c r="A74" s="197"/>
      <c r="B74" s="198"/>
      <c r="C74" s="199">
        <v>9</v>
      </c>
      <c r="D74" s="200" t="s">
        <v>9</v>
      </c>
      <c r="E74" s="201"/>
      <c r="F74" s="176">
        <f>C74*E74</f>
        <v>0</v>
      </c>
      <c r="G74" s="43"/>
    </row>
    <row r="75" spans="1:7" s="57" customFormat="1">
      <c r="A75" s="220"/>
      <c r="B75" s="215"/>
      <c r="C75" s="216"/>
      <c r="D75" s="216"/>
      <c r="E75" s="216"/>
      <c r="F75" s="216"/>
      <c r="G75" s="43"/>
    </row>
    <row r="76" spans="1:7" s="57" customFormat="1" ht="153.75" thickBot="1">
      <c r="A76" s="283" t="s">
        <v>80</v>
      </c>
      <c r="B76" s="166" t="s">
        <v>378</v>
      </c>
      <c r="C76" s="167"/>
      <c r="D76" s="195"/>
      <c r="E76" s="195"/>
      <c r="F76" s="196"/>
      <c r="G76" s="43"/>
    </row>
    <row r="77" spans="1:7" s="57" customFormat="1" ht="21" customHeight="1" thickBot="1">
      <c r="A77" s="197"/>
      <c r="B77" s="198" t="s">
        <v>103</v>
      </c>
      <c r="C77" s="199">
        <v>6</v>
      </c>
      <c r="D77" s="200" t="s">
        <v>9</v>
      </c>
      <c r="E77" s="201"/>
      <c r="F77" s="176">
        <f>C77*E77</f>
        <v>0</v>
      </c>
      <c r="G77" s="43"/>
    </row>
    <row r="78" spans="1:7" s="57" customFormat="1" ht="21" customHeight="1" thickBot="1">
      <c r="A78" s="197"/>
      <c r="B78" s="198" t="s">
        <v>110</v>
      </c>
      <c r="C78" s="199">
        <v>6</v>
      </c>
      <c r="D78" s="200" t="s">
        <v>7</v>
      </c>
      <c r="E78" s="201"/>
      <c r="F78" s="176">
        <f>C78*E78</f>
        <v>0</v>
      </c>
      <c r="G78" s="43"/>
    </row>
    <row r="79" spans="1:7" s="57" customFormat="1">
      <c r="A79" s="220"/>
      <c r="B79" s="215"/>
      <c r="C79" s="216"/>
      <c r="D79" s="216"/>
      <c r="E79" s="216"/>
      <c r="F79" s="216"/>
      <c r="G79" s="43"/>
    </row>
    <row r="80" spans="1:7" s="57" customFormat="1" ht="166.5" thickBot="1">
      <c r="A80" s="283" t="s">
        <v>81</v>
      </c>
      <c r="B80" s="166" t="s">
        <v>379</v>
      </c>
      <c r="C80" s="167"/>
      <c r="D80" s="195"/>
      <c r="E80" s="195"/>
      <c r="F80" s="196"/>
      <c r="G80" s="43"/>
    </row>
    <row r="81" spans="1:7" s="57" customFormat="1" ht="21" customHeight="1" thickBot="1">
      <c r="A81" s="197"/>
      <c r="B81" s="198" t="s">
        <v>103</v>
      </c>
      <c r="C81" s="199">
        <v>9</v>
      </c>
      <c r="D81" s="200" t="s">
        <v>9</v>
      </c>
      <c r="E81" s="201"/>
      <c r="F81" s="176">
        <f>C81*E81</f>
        <v>0</v>
      </c>
      <c r="G81" s="43"/>
    </row>
    <row r="82" spans="1:7" s="57" customFormat="1" ht="21" customHeight="1" thickBot="1">
      <c r="A82" s="197"/>
      <c r="B82" s="198" t="s">
        <v>110</v>
      </c>
      <c r="C82" s="199">
        <v>9</v>
      </c>
      <c r="D82" s="200" t="s">
        <v>7</v>
      </c>
      <c r="E82" s="201"/>
      <c r="F82" s="176">
        <f>C82*E82</f>
        <v>0</v>
      </c>
      <c r="G82" s="43"/>
    </row>
    <row r="83" spans="1:7" s="57" customFormat="1">
      <c r="A83" s="220"/>
      <c r="B83" s="215"/>
      <c r="C83" s="216"/>
      <c r="D83" s="216"/>
      <c r="E83" s="216"/>
      <c r="F83" s="216"/>
      <c r="G83" s="43"/>
    </row>
    <row r="84" spans="1:7" s="57" customFormat="1" ht="166.5" thickBot="1">
      <c r="A84" s="283" t="s">
        <v>82</v>
      </c>
      <c r="B84" s="166" t="s">
        <v>380</v>
      </c>
      <c r="C84" s="167"/>
      <c r="D84" s="195"/>
      <c r="E84" s="195"/>
      <c r="F84" s="196"/>
      <c r="G84" s="43"/>
    </row>
    <row r="85" spans="1:7" s="57" customFormat="1" ht="21" customHeight="1" thickBot="1">
      <c r="A85" s="197"/>
      <c r="B85" s="198"/>
      <c r="C85" s="199">
        <v>12</v>
      </c>
      <c r="D85" s="200" t="s">
        <v>9</v>
      </c>
      <c r="E85" s="201"/>
      <c r="F85" s="176">
        <f>C85*E85</f>
        <v>0</v>
      </c>
      <c r="G85" s="43"/>
    </row>
    <row r="86" spans="1:7" s="57" customFormat="1">
      <c r="A86" s="220"/>
      <c r="B86" s="215"/>
      <c r="C86" s="216"/>
      <c r="D86" s="216"/>
      <c r="E86" s="216"/>
      <c r="F86" s="216"/>
      <c r="G86" s="43"/>
    </row>
    <row r="87" spans="1:7" s="57" customFormat="1" ht="153.75" thickBot="1">
      <c r="A87" s="283" t="s">
        <v>83</v>
      </c>
      <c r="B87" s="166" t="s">
        <v>381</v>
      </c>
      <c r="C87" s="167"/>
      <c r="D87" s="195"/>
      <c r="E87" s="195"/>
      <c r="F87" s="196"/>
      <c r="G87" s="43"/>
    </row>
    <row r="88" spans="1:7" s="57" customFormat="1" ht="21" customHeight="1" thickBot="1">
      <c r="A88" s="197"/>
      <c r="B88" s="198" t="s">
        <v>103</v>
      </c>
      <c r="C88" s="199">
        <v>9</v>
      </c>
      <c r="D88" s="200" t="s">
        <v>9</v>
      </c>
      <c r="E88" s="201"/>
      <c r="F88" s="176">
        <f>C88*E88</f>
        <v>0</v>
      </c>
      <c r="G88" s="43"/>
    </row>
    <row r="89" spans="1:7" s="57" customFormat="1" ht="21" customHeight="1" thickBot="1">
      <c r="A89" s="197"/>
      <c r="B89" s="198" t="s">
        <v>110</v>
      </c>
      <c r="C89" s="199">
        <v>9</v>
      </c>
      <c r="D89" s="200" t="s">
        <v>7</v>
      </c>
      <c r="E89" s="201"/>
      <c r="F89" s="176">
        <f>C89*E89</f>
        <v>0</v>
      </c>
      <c r="G89" s="43"/>
    </row>
    <row r="90" spans="1:7" s="57" customFormat="1">
      <c r="A90" s="220"/>
      <c r="B90" s="215"/>
      <c r="C90" s="216"/>
      <c r="D90" s="216"/>
      <c r="E90" s="216"/>
      <c r="F90" s="216"/>
      <c r="G90" s="43"/>
    </row>
    <row r="91" spans="1:7" s="57" customFormat="1" ht="153.75" thickBot="1">
      <c r="A91" s="283" t="s">
        <v>84</v>
      </c>
      <c r="B91" s="166" t="s">
        <v>382</v>
      </c>
      <c r="C91" s="167"/>
      <c r="D91" s="195"/>
      <c r="E91" s="195"/>
      <c r="F91" s="196"/>
      <c r="G91" s="43"/>
    </row>
    <row r="92" spans="1:7" s="57" customFormat="1" ht="21" customHeight="1" thickBot="1">
      <c r="A92" s="197"/>
      <c r="B92" s="198"/>
      <c r="C92" s="199">
        <v>3</v>
      </c>
      <c r="D92" s="200" t="s">
        <v>9</v>
      </c>
      <c r="E92" s="201"/>
      <c r="F92" s="176">
        <f>C92*E92</f>
        <v>0</v>
      </c>
      <c r="G92" s="43"/>
    </row>
    <row r="93" spans="1:7" s="57" customFormat="1">
      <c r="A93" s="220"/>
      <c r="B93" s="215"/>
      <c r="C93" s="216"/>
      <c r="D93" s="216"/>
      <c r="E93" s="216"/>
      <c r="F93" s="216"/>
      <c r="G93" s="43"/>
    </row>
    <row r="94" spans="1:7" s="57" customFormat="1" ht="153.75" thickBot="1">
      <c r="A94" s="283" t="s">
        <v>216</v>
      </c>
      <c r="B94" s="166" t="s">
        <v>383</v>
      </c>
      <c r="C94" s="167"/>
      <c r="D94" s="195"/>
      <c r="E94" s="195"/>
      <c r="F94" s="196"/>
      <c r="G94" s="43"/>
    </row>
    <row r="95" spans="1:7" s="57" customFormat="1" ht="21" customHeight="1" thickBot="1">
      <c r="A95" s="197"/>
      <c r="B95" s="198"/>
      <c r="C95" s="199">
        <v>3</v>
      </c>
      <c r="D95" s="200" t="s">
        <v>9</v>
      </c>
      <c r="E95" s="201"/>
      <c r="F95" s="176">
        <f>C95*E95</f>
        <v>0</v>
      </c>
      <c r="G95" s="43"/>
    </row>
    <row r="96" spans="1:7" s="57" customFormat="1">
      <c r="A96" s="220"/>
      <c r="B96" s="215"/>
      <c r="C96" s="216"/>
      <c r="D96" s="216"/>
      <c r="E96" s="216"/>
      <c r="F96" s="216"/>
      <c r="G96" s="43"/>
    </row>
    <row r="97" spans="1:7" s="57" customFormat="1" ht="153.75" thickBot="1">
      <c r="A97" s="283" t="s">
        <v>85</v>
      </c>
      <c r="B97" s="166" t="s">
        <v>384</v>
      </c>
      <c r="C97" s="167"/>
      <c r="D97" s="195"/>
      <c r="E97" s="195"/>
      <c r="F97" s="196"/>
      <c r="G97" s="43"/>
    </row>
    <row r="98" spans="1:7" s="57" customFormat="1" ht="21" customHeight="1" thickBot="1">
      <c r="A98" s="197"/>
      <c r="B98" s="198" t="s">
        <v>103</v>
      </c>
      <c r="C98" s="199">
        <v>2</v>
      </c>
      <c r="D98" s="200" t="s">
        <v>9</v>
      </c>
      <c r="E98" s="201"/>
      <c r="F98" s="176">
        <f>C98*E98</f>
        <v>0</v>
      </c>
      <c r="G98" s="43"/>
    </row>
    <row r="99" spans="1:7" s="57" customFormat="1" ht="21" customHeight="1" thickBot="1">
      <c r="A99" s="197"/>
      <c r="B99" s="198" t="s">
        <v>110</v>
      </c>
      <c r="C99" s="199">
        <v>2</v>
      </c>
      <c r="D99" s="200" t="s">
        <v>7</v>
      </c>
      <c r="E99" s="201"/>
      <c r="F99" s="176">
        <f>C99*E99</f>
        <v>0</v>
      </c>
      <c r="G99" s="43"/>
    </row>
    <row r="100" spans="1:7" s="57" customFormat="1">
      <c r="A100" s="220"/>
      <c r="B100" s="215"/>
      <c r="C100" s="216"/>
      <c r="D100" s="216"/>
      <c r="E100" s="216"/>
      <c r="F100" s="216"/>
      <c r="G100" s="43"/>
    </row>
    <row r="101" spans="1:7" s="57" customFormat="1" ht="153.75" thickBot="1">
      <c r="A101" s="283" t="s">
        <v>217</v>
      </c>
      <c r="B101" s="166" t="s">
        <v>385</v>
      </c>
      <c r="C101" s="167"/>
      <c r="D101" s="195"/>
      <c r="E101" s="195"/>
      <c r="F101" s="196"/>
      <c r="G101" s="43"/>
    </row>
    <row r="102" spans="1:7" s="57" customFormat="1" ht="21" customHeight="1" thickBot="1">
      <c r="A102" s="197"/>
      <c r="B102" s="198" t="s">
        <v>103</v>
      </c>
      <c r="C102" s="199">
        <v>4</v>
      </c>
      <c r="D102" s="200" t="s">
        <v>9</v>
      </c>
      <c r="E102" s="201"/>
      <c r="F102" s="176">
        <f>C102*E102</f>
        <v>0</v>
      </c>
      <c r="G102" s="43"/>
    </row>
    <row r="103" spans="1:7" s="57" customFormat="1" ht="21" customHeight="1" thickBot="1">
      <c r="A103" s="197"/>
      <c r="B103" s="198" t="s">
        <v>110</v>
      </c>
      <c r="C103" s="199">
        <v>4</v>
      </c>
      <c r="D103" s="200" t="s">
        <v>7</v>
      </c>
      <c r="E103" s="201"/>
      <c r="F103" s="176">
        <f>C103*E103</f>
        <v>0</v>
      </c>
      <c r="G103" s="43"/>
    </row>
    <row r="104" spans="1:7" s="57" customFormat="1">
      <c r="A104" s="220"/>
      <c r="B104" s="215"/>
      <c r="C104" s="216"/>
      <c r="D104" s="216"/>
      <c r="E104" s="216"/>
      <c r="F104" s="216"/>
      <c r="G104" s="43"/>
    </row>
    <row r="105" spans="1:7" s="57" customFormat="1" ht="179.25" thickBot="1">
      <c r="A105" s="283" t="s">
        <v>112</v>
      </c>
      <c r="B105" s="166" t="s">
        <v>386</v>
      </c>
      <c r="C105" s="167"/>
      <c r="D105" s="195"/>
      <c r="E105" s="195"/>
      <c r="F105" s="196"/>
      <c r="G105" s="43"/>
    </row>
    <row r="106" spans="1:7" s="57" customFormat="1" ht="21" customHeight="1" thickBot="1">
      <c r="A106" s="197"/>
      <c r="B106" s="198"/>
      <c r="C106" s="199">
        <v>2</v>
      </c>
      <c r="D106" s="200" t="s">
        <v>9</v>
      </c>
      <c r="E106" s="201"/>
      <c r="F106" s="176">
        <f>C106*E106</f>
        <v>0</v>
      </c>
      <c r="G106" s="43"/>
    </row>
    <row r="107" spans="1:7" s="57" customFormat="1">
      <c r="A107" s="220"/>
      <c r="B107" s="215"/>
      <c r="C107" s="216"/>
      <c r="D107" s="216"/>
      <c r="E107" s="216"/>
      <c r="F107" s="216"/>
      <c r="G107" s="43"/>
    </row>
    <row r="108" spans="1:7" s="57" customFormat="1" ht="192" thickBot="1">
      <c r="A108" s="283" t="s">
        <v>104</v>
      </c>
      <c r="B108" s="166" t="s">
        <v>387</v>
      </c>
      <c r="C108" s="167"/>
      <c r="D108" s="195"/>
      <c r="E108" s="195"/>
      <c r="F108" s="196"/>
      <c r="G108" s="43"/>
    </row>
    <row r="109" spans="1:7" s="57" customFormat="1" ht="21" customHeight="1" thickBot="1">
      <c r="A109" s="197"/>
      <c r="B109" s="198"/>
      <c r="C109" s="199">
        <v>8</v>
      </c>
      <c r="D109" s="200" t="s">
        <v>9</v>
      </c>
      <c r="E109" s="201"/>
      <c r="F109" s="176">
        <f>C109*E109</f>
        <v>0</v>
      </c>
      <c r="G109" s="43"/>
    </row>
    <row r="110" spans="1:7" s="57" customFormat="1">
      <c r="A110" s="220"/>
      <c r="B110" s="215"/>
      <c r="C110" s="216"/>
      <c r="D110" s="216"/>
      <c r="E110" s="216"/>
      <c r="F110" s="216"/>
      <c r="G110" s="43"/>
    </row>
    <row r="111" spans="1:7" s="57" customFormat="1" ht="179.25" thickBot="1">
      <c r="A111" s="283" t="s">
        <v>116</v>
      </c>
      <c r="B111" s="166" t="s">
        <v>388</v>
      </c>
      <c r="C111" s="167"/>
      <c r="D111" s="195"/>
      <c r="E111" s="195"/>
      <c r="F111" s="196"/>
      <c r="G111" s="43"/>
    </row>
    <row r="112" spans="1:7" s="57" customFormat="1" ht="21" customHeight="1" thickBot="1">
      <c r="A112" s="197"/>
      <c r="B112" s="198"/>
      <c r="C112" s="199">
        <v>1</v>
      </c>
      <c r="D112" s="200" t="s">
        <v>9</v>
      </c>
      <c r="E112" s="201"/>
      <c r="F112" s="176">
        <f>C112*E112</f>
        <v>0</v>
      </c>
      <c r="G112" s="43"/>
    </row>
    <row r="113" spans="1:7" s="57" customFormat="1">
      <c r="A113" s="220"/>
      <c r="B113" s="215"/>
      <c r="C113" s="216"/>
      <c r="D113" s="216"/>
      <c r="E113" s="216"/>
      <c r="F113" s="216"/>
      <c r="G113" s="43"/>
    </row>
    <row r="114" spans="1:7" s="57" customFormat="1" ht="19.5" customHeight="1">
      <c r="A114" s="220"/>
      <c r="B114" s="215"/>
      <c r="C114" s="216"/>
      <c r="D114" s="216"/>
      <c r="E114" s="216"/>
      <c r="F114" s="216"/>
      <c r="G114" s="43"/>
    </row>
    <row r="115" spans="1:7" s="57" customFormat="1" ht="16.5" thickBot="1">
      <c r="A115" s="220"/>
      <c r="B115" s="218" t="s">
        <v>66</v>
      </c>
      <c r="C115" s="216"/>
      <c r="D115" s="216"/>
      <c r="E115" s="216"/>
      <c r="F115" s="216"/>
      <c r="G115" s="43"/>
    </row>
    <row r="116" spans="1:7" s="57" customFormat="1" ht="16.5" thickTop="1">
      <c r="A116" s="220"/>
      <c r="B116" s="215"/>
      <c r="C116" s="216"/>
      <c r="D116" s="216"/>
      <c r="E116" s="216"/>
      <c r="F116" s="216"/>
      <c r="G116" s="43"/>
    </row>
    <row r="117" spans="1:7" s="57" customFormat="1" ht="141" thickBot="1">
      <c r="A117" s="283" t="s">
        <v>117</v>
      </c>
      <c r="B117" s="166" t="s">
        <v>389</v>
      </c>
      <c r="C117" s="167"/>
      <c r="D117" s="195"/>
      <c r="E117" s="195"/>
      <c r="F117" s="196"/>
      <c r="G117" s="43"/>
    </row>
    <row r="118" spans="1:7" s="57" customFormat="1" ht="21" customHeight="1" thickBot="1">
      <c r="A118" s="197"/>
      <c r="B118" s="198"/>
      <c r="C118" s="199">
        <v>4</v>
      </c>
      <c r="D118" s="200" t="s">
        <v>9</v>
      </c>
      <c r="E118" s="201"/>
      <c r="F118" s="176">
        <f>C118*E118</f>
        <v>0</v>
      </c>
      <c r="G118" s="43">
        <v>3</v>
      </c>
    </row>
    <row r="119" spans="1:7" s="57" customFormat="1" ht="13.5" customHeight="1">
      <c r="A119" s="220"/>
      <c r="B119" s="215"/>
      <c r="C119" s="216"/>
      <c r="D119" s="216"/>
      <c r="E119" s="216"/>
      <c r="F119" s="216"/>
      <c r="G119" s="43"/>
    </row>
    <row r="120" spans="1:7" s="57" customFormat="1" ht="166.5" thickBot="1">
      <c r="A120" s="283" t="s">
        <v>118</v>
      </c>
      <c r="B120" s="166" t="s">
        <v>390</v>
      </c>
      <c r="C120" s="167"/>
      <c r="D120" s="195"/>
      <c r="E120" s="195"/>
      <c r="F120" s="196"/>
      <c r="G120" s="43"/>
    </row>
    <row r="121" spans="1:7" s="57" customFormat="1" ht="21" customHeight="1" thickBot="1">
      <c r="A121" s="197"/>
      <c r="B121" s="198"/>
      <c r="C121" s="199">
        <v>1</v>
      </c>
      <c r="D121" s="200" t="s">
        <v>9</v>
      </c>
      <c r="E121" s="201"/>
      <c r="F121" s="176">
        <f>C121*E121</f>
        <v>0</v>
      </c>
      <c r="G121" s="43"/>
    </row>
    <row r="122" spans="1:7" s="57" customFormat="1" ht="13.5" customHeight="1">
      <c r="A122" s="220"/>
      <c r="B122" s="215"/>
      <c r="C122" s="216"/>
      <c r="D122" s="216"/>
      <c r="E122" s="216"/>
      <c r="F122" s="216"/>
      <c r="G122" s="43"/>
    </row>
    <row r="123" spans="1:7" s="57" customFormat="1" ht="179.25" thickBot="1">
      <c r="A123" s="283" t="s">
        <v>119</v>
      </c>
      <c r="B123" s="166" t="s">
        <v>391</v>
      </c>
      <c r="C123" s="167"/>
      <c r="D123" s="195"/>
      <c r="E123" s="195"/>
      <c r="F123" s="196"/>
      <c r="G123" s="43"/>
    </row>
    <row r="124" spans="1:7" s="57" customFormat="1" ht="21" customHeight="1" thickBot="1">
      <c r="A124" s="197"/>
      <c r="B124" s="198"/>
      <c r="C124" s="199">
        <v>2</v>
      </c>
      <c r="D124" s="200" t="s">
        <v>9</v>
      </c>
      <c r="E124" s="201"/>
      <c r="F124" s="176">
        <f>C124*E124</f>
        <v>0</v>
      </c>
      <c r="G124" s="43"/>
    </row>
    <row r="125" spans="1:7" s="57" customFormat="1" ht="13.5" customHeight="1">
      <c r="A125" s="220"/>
      <c r="B125" s="215"/>
      <c r="C125" s="216"/>
      <c r="D125" s="216"/>
      <c r="E125" s="216"/>
      <c r="F125" s="216"/>
      <c r="G125" s="43"/>
    </row>
    <row r="126" spans="1:7" ht="13.5" customHeight="1" thickBot="1">
      <c r="A126" s="278"/>
      <c r="B126" s="279"/>
      <c r="C126" s="280"/>
      <c r="D126" s="280"/>
      <c r="E126" s="216"/>
      <c r="F126" s="280"/>
    </row>
    <row r="127" spans="1:7" ht="21" customHeight="1" thickBot="1">
      <c r="A127" s="289"/>
      <c r="B127" s="209" t="s">
        <v>91</v>
      </c>
      <c r="C127" s="302"/>
      <c r="D127" s="303" t="s">
        <v>3</v>
      </c>
      <c r="E127" s="292"/>
      <c r="F127" s="293">
        <f>SUM(F45:F126)</f>
        <v>0</v>
      </c>
    </row>
    <row r="128" spans="1:7" ht="13.5" customHeight="1">
      <c r="A128" s="294"/>
      <c r="B128" s="295"/>
      <c r="C128" s="296"/>
      <c r="D128" s="280"/>
      <c r="E128" s="297"/>
      <c r="F128" s="296"/>
    </row>
    <row r="129" spans="1:7">
      <c r="A129" s="298"/>
      <c r="B129" s="299"/>
      <c r="C129" s="300"/>
      <c r="D129" s="301"/>
      <c r="E129" s="163"/>
      <c r="F129" s="300"/>
    </row>
    <row r="130" spans="1:7" s="57" customFormat="1" ht="16.5" thickBot="1">
      <c r="A130" s="214"/>
      <c r="B130" s="218" t="s">
        <v>89</v>
      </c>
      <c r="C130" s="216"/>
      <c r="D130" s="216"/>
      <c r="E130" s="216"/>
      <c r="F130" s="216"/>
      <c r="G130" s="43"/>
    </row>
    <row r="131" spans="1:7" ht="16.5" thickTop="1">
      <c r="A131" s="298"/>
      <c r="B131" s="299"/>
      <c r="C131" s="300"/>
      <c r="D131" s="301"/>
      <c r="E131" s="163"/>
      <c r="F131" s="300"/>
    </row>
    <row r="132" spans="1:7" s="57" customFormat="1" ht="39" thickBot="1">
      <c r="A132" s="283" t="s">
        <v>120</v>
      </c>
      <c r="B132" s="202" t="s">
        <v>392</v>
      </c>
      <c r="C132" s="203"/>
      <c r="D132" s="168"/>
      <c r="E132" s="168"/>
      <c r="F132" s="170"/>
      <c r="G132" s="43"/>
    </row>
    <row r="133" spans="1:7" s="57" customFormat="1" ht="17.25" customHeight="1" thickBot="1">
      <c r="A133" s="171"/>
      <c r="B133" s="172"/>
      <c r="C133" s="204">
        <v>0.05</v>
      </c>
      <c r="D133" s="174"/>
      <c r="E133" s="175">
        <f>SUM(F127:F132)</f>
        <v>0</v>
      </c>
      <c r="F133" s="176">
        <f>C133*E133</f>
        <v>0</v>
      </c>
      <c r="G133" s="43"/>
    </row>
    <row r="134" spans="1:7" s="57" customFormat="1">
      <c r="A134" s="214"/>
      <c r="B134" s="215"/>
      <c r="C134" s="216"/>
      <c r="D134" s="216"/>
      <c r="E134" s="216"/>
      <c r="F134" s="217"/>
      <c r="G134" s="43"/>
    </row>
    <row r="135" spans="1:7" ht="16.5" thickBot="1">
      <c r="A135" s="298"/>
      <c r="B135" s="299"/>
      <c r="C135" s="300"/>
      <c r="D135" s="301"/>
      <c r="E135" s="163"/>
      <c r="F135" s="300"/>
    </row>
    <row r="136" spans="1:7" ht="21" customHeight="1" thickBot="1">
      <c r="A136" s="289"/>
      <c r="B136" s="209" t="s">
        <v>93</v>
      </c>
      <c r="C136" s="290" t="s">
        <v>3</v>
      </c>
      <c r="D136" s="291"/>
      <c r="E136" s="292"/>
      <c r="F136" s="293">
        <f>SUM(F132:F135)</f>
        <v>0</v>
      </c>
    </row>
    <row r="137" spans="1:7">
      <c r="A137" s="298"/>
      <c r="B137" s="299"/>
      <c r="C137" s="300"/>
      <c r="D137" s="301"/>
      <c r="E137" s="163"/>
      <c r="F137" s="300"/>
    </row>
  </sheetData>
  <sheetProtection algorithmName="SHA-512" hashValue="YrKJzDzQ6gZEWNbtRNtB+KeBF9CqU172r5kfjiot+Z/y/shFf8DwsK6oCYLDCMY5Y0CyU5dm6f057wfB5Gl0cg==" saltValue="OVhX0y8qshMMin7A6h24ig==" spinCount="100000" sheet="1" objects="1" scenarios="1"/>
  <protectedRanges>
    <protectedRange sqref="E1:E1048576" name="Obseg1"/>
  </protectedRanges>
  <mergeCells count="2">
    <mergeCell ref="A6:F33"/>
    <mergeCell ref="A37:F42"/>
  </mergeCells>
  <conditionalFormatting sqref="F1:F3 F137:F65361 F135 F5:F36 F45:F46">
    <cfRule type="cellIs" dxfId="231" priority="369" stopIfTrue="1" operator="equal">
      <formula>0</formula>
    </cfRule>
  </conditionalFormatting>
  <conditionalFormatting sqref="F43">
    <cfRule type="cellIs" dxfId="230" priority="367" stopIfTrue="1" operator="equal">
      <formula>0</formula>
    </cfRule>
  </conditionalFormatting>
  <conditionalFormatting sqref="F44">
    <cfRule type="cellIs" dxfId="229" priority="368" stopIfTrue="1" operator="equal">
      <formula>0</formula>
    </cfRule>
  </conditionalFormatting>
  <conditionalFormatting sqref="F115:F116">
    <cfRule type="cellIs" dxfId="228" priority="365" stopIfTrue="1" operator="equal">
      <formula>0</formula>
    </cfRule>
  </conditionalFormatting>
  <conditionalFormatting sqref="F136">
    <cfRule type="cellIs" dxfId="227" priority="359" stopIfTrue="1" operator="equal">
      <formula>0</formula>
    </cfRule>
  </conditionalFormatting>
  <conditionalFormatting sqref="F49:F50">
    <cfRule type="cellIs" dxfId="226" priority="334" stopIfTrue="1" operator="equal">
      <formula>0</formula>
    </cfRule>
  </conditionalFormatting>
  <conditionalFormatting sqref="F52">
    <cfRule type="cellIs" dxfId="225" priority="333" stopIfTrue="1" operator="equal">
      <formula>0</formula>
    </cfRule>
  </conditionalFormatting>
  <conditionalFormatting sqref="F114">
    <cfRule type="cellIs" dxfId="224" priority="329" stopIfTrue="1" operator="equal">
      <formula>0</formula>
    </cfRule>
  </conditionalFormatting>
  <conditionalFormatting sqref="F117:F119">
    <cfRule type="cellIs" dxfId="223" priority="313" stopIfTrue="1" operator="equal">
      <formula>0</formula>
    </cfRule>
  </conditionalFormatting>
  <conditionalFormatting sqref="F132:F134">
    <cfRule type="cellIs" dxfId="222" priority="301" stopIfTrue="1" operator="equal">
      <formula>0</formula>
    </cfRule>
  </conditionalFormatting>
  <conditionalFormatting sqref="F47:F48">
    <cfRule type="cellIs" dxfId="221" priority="300" stopIfTrue="1" operator="equal">
      <formula>0</formula>
    </cfRule>
  </conditionalFormatting>
  <conditionalFormatting sqref="F67">
    <cfRule type="cellIs" dxfId="220" priority="282" stopIfTrue="1" operator="equal">
      <formula>0</formula>
    </cfRule>
  </conditionalFormatting>
  <conditionalFormatting sqref="F69">
    <cfRule type="cellIs" dxfId="219" priority="281" stopIfTrue="1" operator="equal">
      <formula>0</formula>
    </cfRule>
  </conditionalFormatting>
  <conditionalFormatting sqref="F76 F78">
    <cfRule type="cellIs" dxfId="218" priority="280" stopIfTrue="1" operator="equal">
      <formula>0</formula>
    </cfRule>
  </conditionalFormatting>
  <conditionalFormatting sqref="F79">
    <cfRule type="cellIs" dxfId="217" priority="279" stopIfTrue="1" operator="equal">
      <formula>0</formula>
    </cfRule>
  </conditionalFormatting>
  <conditionalFormatting sqref="F120:F122">
    <cfRule type="cellIs" dxfId="216" priority="264" stopIfTrue="1" operator="equal">
      <formula>0</formula>
    </cfRule>
  </conditionalFormatting>
  <conditionalFormatting sqref="F51">
    <cfRule type="cellIs" dxfId="215" priority="230" stopIfTrue="1" operator="equal">
      <formula>0</formula>
    </cfRule>
  </conditionalFormatting>
  <conditionalFormatting sqref="F53:F54">
    <cfRule type="cellIs" dxfId="214" priority="229" stopIfTrue="1" operator="equal">
      <formula>0</formula>
    </cfRule>
  </conditionalFormatting>
  <conditionalFormatting sqref="F57">
    <cfRule type="cellIs" dxfId="213" priority="225" stopIfTrue="1" operator="equal">
      <formula>0</formula>
    </cfRule>
  </conditionalFormatting>
  <conditionalFormatting sqref="F56">
    <cfRule type="cellIs" dxfId="212" priority="228" stopIfTrue="1" operator="equal">
      <formula>0</formula>
    </cfRule>
  </conditionalFormatting>
  <conditionalFormatting sqref="F61:F62">
    <cfRule type="cellIs" dxfId="211" priority="221" stopIfTrue="1" operator="equal">
      <formula>0</formula>
    </cfRule>
  </conditionalFormatting>
  <conditionalFormatting sqref="F55">
    <cfRule type="cellIs" dxfId="210" priority="226" stopIfTrue="1" operator="equal">
      <formula>0</formula>
    </cfRule>
  </conditionalFormatting>
  <conditionalFormatting sqref="F63">
    <cfRule type="cellIs" dxfId="209" priority="220" stopIfTrue="1" operator="equal">
      <formula>0</formula>
    </cfRule>
  </conditionalFormatting>
  <conditionalFormatting sqref="F60">
    <cfRule type="cellIs" dxfId="208" priority="224" stopIfTrue="1" operator="equal">
      <formula>0</formula>
    </cfRule>
  </conditionalFormatting>
  <conditionalFormatting sqref="F64">
    <cfRule type="cellIs" dxfId="207" priority="216" stopIfTrue="1" operator="equal">
      <formula>0</formula>
    </cfRule>
  </conditionalFormatting>
  <conditionalFormatting sqref="F66">
    <cfRule type="cellIs" dxfId="206" priority="215" stopIfTrue="1" operator="equal">
      <formula>0</formula>
    </cfRule>
  </conditionalFormatting>
  <conditionalFormatting sqref="F58">
    <cfRule type="cellIs" dxfId="205" priority="47" stopIfTrue="1" operator="equal">
      <formula>0</formula>
    </cfRule>
  </conditionalFormatting>
  <conditionalFormatting sqref="F59">
    <cfRule type="cellIs" dxfId="204" priority="46" stopIfTrue="1" operator="equal">
      <formula>0</formula>
    </cfRule>
  </conditionalFormatting>
  <conditionalFormatting sqref="F68">
    <cfRule type="cellIs" dxfId="203" priority="42" stopIfTrue="1" operator="equal">
      <formula>0</formula>
    </cfRule>
  </conditionalFormatting>
  <conditionalFormatting sqref="F77">
    <cfRule type="cellIs" dxfId="202" priority="41" stopIfTrue="1" operator="equal">
      <formula>0</formula>
    </cfRule>
  </conditionalFormatting>
  <conditionalFormatting sqref="F65">
    <cfRule type="cellIs" dxfId="201" priority="43" stopIfTrue="1" operator="equal">
      <formula>0</formula>
    </cfRule>
  </conditionalFormatting>
  <conditionalFormatting sqref="F70">
    <cfRule type="cellIs" dxfId="200" priority="39" stopIfTrue="1" operator="equal">
      <formula>0</formula>
    </cfRule>
  </conditionalFormatting>
  <conditionalFormatting sqref="F72">
    <cfRule type="cellIs" dxfId="199" priority="38" stopIfTrue="1" operator="equal">
      <formula>0</formula>
    </cfRule>
  </conditionalFormatting>
  <conditionalFormatting sqref="F71">
    <cfRule type="cellIs" dxfId="198" priority="37" stopIfTrue="1" operator="equal">
      <formula>0</formula>
    </cfRule>
  </conditionalFormatting>
  <conditionalFormatting sqref="F73">
    <cfRule type="cellIs" dxfId="197" priority="36" stopIfTrue="1" operator="equal">
      <formula>0</formula>
    </cfRule>
  </conditionalFormatting>
  <conditionalFormatting sqref="F75">
    <cfRule type="cellIs" dxfId="196" priority="35" stopIfTrue="1" operator="equal">
      <formula>0</formula>
    </cfRule>
  </conditionalFormatting>
  <conditionalFormatting sqref="F74">
    <cfRule type="cellIs" dxfId="195" priority="34" stopIfTrue="1" operator="equal">
      <formula>0</formula>
    </cfRule>
  </conditionalFormatting>
  <conditionalFormatting sqref="F81">
    <cfRule type="cellIs" dxfId="194" priority="31" stopIfTrue="1" operator="equal">
      <formula>0</formula>
    </cfRule>
  </conditionalFormatting>
  <conditionalFormatting sqref="F80 F82">
    <cfRule type="cellIs" dxfId="193" priority="33" stopIfTrue="1" operator="equal">
      <formula>0</formula>
    </cfRule>
  </conditionalFormatting>
  <conditionalFormatting sqref="F83">
    <cfRule type="cellIs" dxfId="192" priority="32" stopIfTrue="1" operator="equal">
      <formula>0</formula>
    </cfRule>
  </conditionalFormatting>
  <conditionalFormatting sqref="F86">
    <cfRule type="cellIs" dxfId="191" priority="29" stopIfTrue="1" operator="equal">
      <formula>0</formula>
    </cfRule>
  </conditionalFormatting>
  <conditionalFormatting sqref="F84">
    <cfRule type="cellIs" dxfId="190" priority="30" stopIfTrue="1" operator="equal">
      <formula>0</formula>
    </cfRule>
  </conditionalFormatting>
  <conditionalFormatting sqref="F85">
    <cfRule type="cellIs" dxfId="189" priority="28" stopIfTrue="1" operator="equal">
      <formula>0</formula>
    </cfRule>
  </conditionalFormatting>
  <conditionalFormatting sqref="F87 F89">
    <cfRule type="cellIs" dxfId="188" priority="27" stopIfTrue="1" operator="equal">
      <formula>0</formula>
    </cfRule>
  </conditionalFormatting>
  <conditionalFormatting sqref="F90">
    <cfRule type="cellIs" dxfId="187" priority="26" stopIfTrue="1" operator="equal">
      <formula>0</formula>
    </cfRule>
  </conditionalFormatting>
  <conditionalFormatting sqref="F88">
    <cfRule type="cellIs" dxfId="186" priority="25" stopIfTrue="1" operator="equal">
      <formula>0</formula>
    </cfRule>
  </conditionalFormatting>
  <conditionalFormatting sqref="F92">
    <cfRule type="cellIs" dxfId="185" priority="22" stopIfTrue="1" operator="equal">
      <formula>0</formula>
    </cfRule>
  </conditionalFormatting>
  <conditionalFormatting sqref="F91">
    <cfRule type="cellIs" dxfId="184" priority="24" stopIfTrue="1" operator="equal">
      <formula>0</formula>
    </cfRule>
  </conditionalFormatting>
  <conditionalFormatting sqref="F93">
    <cfRule type="cellIs" dxfId="183" priority="23" stopIfTrue="1" operator="equal">
      <formula>0</formula>
    </cfRule>
  </conditionalFormatting>
  <conditionalFormatting sqref="F96">
    <cfRule type="cellIs" dxfId="182" priority="20" stopIfTrue="1" operator="equal">
      <formula>0</formula>
    </cfRule>
  </conditionalFormatting>
  <conditionalFormatting sqref="F94">
    <cfRule type="cellIs" dxfId="181" priority="21" stopIfTrue="1" operator="equal">
      <formula>0</formula>
    </cfRule>
  </conditionalFormatting>
  <conditionalFormatting sqref="F95">
    <cfRule type="cellIs" dxfId="180" priority="19" stopIfTrue="1" operator="equal">
      <formula>0</formula>
    </cfRule>
  </conditionalFormatting>
  <conditionalFormatting sqref="F98">
    <cfRule type="cellIs" dxfId="179" priority="16" stopIfTrue="1" operator="equal">
      <formula>0</formula>
    </cfRule>
  </conditionalFormatting>
  <conditionalFormatting sqref="F100">
    <cfRule type="cellIs" dxfId="178" priority="17" stopIfTrue="1" operator="equal">
      <formula>0</formula>
    </cfRule>
  </conditionalFormatting>
  <conditionalFormatting sqref="F97 F99">
    <cfRule type="cellIs" dxfId="177" priority="18" stopIfTrue="1" operator="equal">
      <formula>0</formula>
    </cfRule>
  </conditionalFormatting>
  <conditionalFormatting sqref="F104">
    <cfRule type="cellIs" dxfId="176" priority="14" stopIfTrue="1" operator="equal">
      <formula>0</formula>
    </cfRule>
  </conditionalFormatting>
  <conditionalFormatting sqref="F102">
    <cfRule type="cellIs" dxfId="175" priority="13" stopIfTrue="1" operator="equal">
      <formula>0</formula>
    </cfRule>
  </conditionalFormatting>
  <conditionalFormatting sqref="F107">
    <cfRule type="cellIs" dxfId="174" priority="10" stopIfTrue="1" operator="equal">
      <formula>0</formula>
    </cfRule>
  </conditionalFormatting>
  <conditionalFormatting sqref="F123:F125">
    <cfRule type="cellIs" dxfId="173" priority="12" stopIfTrue="1" operator="equal">
      <formula>0</formula>
    </cfRule>
  </conditionalFormatting>
  <conditionalFormatting sqref="F101 F103">
    <cfRule type="cellIs" dxfId="172" priority="15" stopIfTrue="1" operator="equal">
      <formula>0</formula>
    </cfRule>
  </conditionalFormatting>
  <conditionalFormatting sqref="F105">
    <cfRule type="cellIs" dxfId="171" priority="11" stopIfTrue="1" operator="equal">
      <formula>0</formula>
    </cfRule>
  </conditionalFormatting>
  <conditionalFormatting sqref="F106">
    <cfRule type="cellIs" dxfId="170" priority="9" stopIfTrue="1" operator="equal">
      <formula>0</formula>
    </cfRule>
  </conditionalFormatting>
  <conditionalFormatting sqref="F109">
    <cfRule type="cellIs" dxfId="169" priority="6" stopIfTrue="1" operator="equal">
      <formula>0</formula>
    </cfRule>
  </conditionalFormatting>
  <conditionalFormatting sqref="F108">
    <cfRule type="cellIs" dxfId="168" priority="8" stopIfTrue="1" operator="equal">
      <formula>0</formula>
    </cfRule>
  </conditionalFormatting>
  <conditionalFormatting sqref="F110">
    <cfRule type="cellIs" dxfId="167" priority="7" stopIfTrue="1" operator="equal">
      <formula>0</formula>
    </cfRule>
  </conditionalFormatting>
  <conditionalFormatting sqref="F112">
    <cfRule type="cellIs" dxfId="166" priority="3" stopIfTrue="1" operator="equal">
      <formula>0</formula>
    </cfRule>
  </conditionalFormatting>
  <conditionalFormatting sqref="F111">
    <cfRule type="cellIs" dxfId="165" priority="5" stopIfTrue="1" operator="equal">
      <formula>0</formula>
    </cfRule>
  </conditionalFormatting>
  <conditionalFormatting sqref="F113">
    <cfRule type="cellIs" dxfId="164" priority="4" stopIfTrue="1" operator="equal">
      <formula>0</formula>
    </cfRule>
  </conditionalFormatting>
  <conditionalFormatting sqref="F126:F129 F131">
    <cfRule type="cellIs" dxfId="163" priority="2" stopIfTrue="1" operator="equal">
      <formula>0</formula>
    </cfRule>
  </conditionalFormatting>
  <conditionalFormatting sqref="F130">
    <cfRule type="cellIs" dxfId="162"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2" manualBreakCount="2">
    <brk id="43" max="5" man="1"/>
    <brk id="11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5"/>
  <sheetViews>
    <sheetView tabSelected="1" view="pageBreakPreview" zoomScaleNormal="100" zoomScaleSheetLayoutView="100" workbookViewId="0">
      <selection activeCell="E1" sqref="E1:E1048576"/>
    </sheetView>
  </sheetViews>
  <sheetFormatPr defaultRowHeight="15.75"/>
  <cols>
    <col min="1" max="1" width="5.85546875" style="15" customWidth="1"/>
    <col min="2" max="2" width="64.42578125" style="2" customWidth="1"/>
    <col min="3" max="3" width="8.42578125" style="2" customWidth="1"/>
    <col min="4" max="4" width="5.7109375" customWidth="1"/>
    <col min="5" max="5" width="11.28515625" bestFit="1" customWidth="1"/>
    <col min="6" max="6" width="13.85546875" customWidth="1"/>
    <col min="7" max="7" width="9.140625" style="115"/>
  </cols>
  <sheetData>
    <row r="1" spans="1:7" s="2" customFormat="1">
      <c r="A1" s="162"/>
      <c r="B1" s="178"/>
      <c r="C1" s="163"/>
      <c r="D1" s="164"/>
      <c r="E1" s="163"/>
      <c r="F1" s="163"/>
      <c r="G1" s="115"/>
    </row>
    <row r="2" spans="1:7" s="2" customFormat="1">
      <c r="A2" s="205" t="s">
        <v>60</v>
      </c>
      <c r="B2" s="206" t="s">
        <v>49</v>
      </c>
      <c r="C2" s="205" t="s">
        <v>4</v>
      </c>
      <c r="D2" s="205" t="s">
        <v>0</v>
      </c>
      <c r="E2" s="205" t="s">
        <v>1</v>
      </c>
      <c r="F2" s="207" t="s">
        <v>2</v>
      </c>
      <c r="G2" s="115"/>
    </row>
    <row r="3" spans="1:7" s="2" customFormat="1">
      <c r="A3" s="162"/>
      <c r="B3" s="178"/>
      <c r="C3" s="163"/>
      <c r="D3" s="164"/>
      <c r="E3" s="163"/>
      <c r="F3" s="163"/>
      <c r="G3" s="115"/>
    </row>
    <row r="4" spans="1:7">
      <c r="A4" s="208" t="s">
        <v>153</v>
      </c>
      <c r="B4" s="209" t="s">
        <v>154</v>
      </c>
      <c r="C4" s="210"/>
      <c r="D4" s="210"/>
      <c r="E4" s="210"/>
      <c r="F4" s="210"/>
    </row>
    <row r="5" spans="1:7">
      <c r="A5" s="211"/>
      <c r="B5" s="212"/>
      <c r="C5" s="210"/>
      <c r="D5" s="210"/>
      <c r="E5" s="210"/>
      <c r="F5" s="304"/>
    </row>
    <row r="6" spans="1:7">
      <c r="A6" s="214" t="s">
        <v>11</v>
      </c>
      <c r="B6" s="215"/>
      <c r="C6" s="216"/>
      <c r="D6" s="216"/>
      <c r="E6" s="216"/>
      <c r="F6" s="305"/>
    </row>
    <row r="7" spans="1:7">
      <c r="A7" s="214" t="s">
        <v>12</v>
      </c>
      <c r="B7" s="215"/>
      <c r="C7" s="216"/>
      <c r="D7" s="216"/>
      <c r="E7" s="216"/>
      <c r="F7" s="305"/>
    </row>
    <row r="8" spans="1:7">
      <c r="A8" s="214" t="s">
        <v>13</v>
      </c>
      <c r="B8" s="306"/>
      <c r="C8" s="216"/>
      <c r="D8" s="216"/>
      <c r="E8" s="216"/>
      <c r="F8" s="305"/>
    </row>
    <row r="9" spans="1:7">
      <c r="A9" s="214" t="s">
        <v>62</v>
      </c>
      <c r="B9" s="306"/>
      <c r="C9" s="216"/>
      <c r="D9" s="216"/>
      <c r="E9" s="216"/>
      <c r="F9" s="305"/>
    </row>
    <row r="10" spans="1:7" hidden="1">
      <c r="A10" s="214" t="s">
        <v>15</v>
      </c>
      <c r="B10" s="306"/>
      <c r="C10" s="216"/>
      <c r="D10" s="216"/>
      <c r="E10" s="216"/>
      <c r="F10" s="305"/>
    </row>
    <row r="11" spans="1:7" hidden="1">
      <c r="A11" s="214" t="s">
        <v>16</v>
      </c>
      <c r="B11" s="306"/>
      <c r="C11" s="216"/>
      <c r="D11" s="216"/>
      <c r="E11" s="216"/>
      <c r="F11" s="305"/>
    </row>
    <row r="12" spans="1:7">
      <c r="A12" s="214"/>
      <c r="B12" s="306"/>
      <c r="C12" s="216"/>
      <c r="D12" s="216"/>
      <c r="E12" s="216"/>
      <c r="F12" s="305"/>
    </row>
    <row r="13" spans="1:7">
      <c r="A13" s="214" t="s">
        <v>17</v>
      </c>
      <c r="B13" s="306"/>
      <c r="C13" s="216"/>
      <c r="D13" s="216"/>
      <c r="E13" s="216"/>
      <c r="F13" s="305"/>
    </row>
    <row r="14" spans="1:7">
      <c r="A14" s="404" t="s">
        <v>48</v>
      </c>
      <c r="B14" s="404"/>
      <c r="C14" s="404"/>
      <c r="D14" s="404"/>
      <c r="E14" s="404"/>
      <c r="F14" s="404"/>
    </row>
    <row r="15" spans="1:7" ht="40.5" customHeight="1">
      <c r="A15" s="404"/>
      <c r="B15" s="404"/>
      <c r="C15" s="404"/>
      <c r="D15" s="404"/>
      <c r="E15" s="404"/>
      <c r="F15" s="404"/>
    </row>
    <row r="16" spans="1:7">
      <c r="A16" s="214" t="s">
        <v>18</v>
      </c>
      <c r="B16" s="306"/>
      <c r="C16" s="216"/>
      <c r="D16" s="216"/>
      <c r="E16" s="216"/>
      <c r="F16" s="305"/>
    </row>
    <row r="17" spans="1:6">
      <c r="A17" s="214" t="s">
        <v>19</v>
      </c>
      <c r="B17" s="306"/>
      <c r="C17" s="216"/>
      <c r="D17" s="216"/>
      <c r="E17" s="216"/>
      <c r="F17" s="305"/>
    </row>
    <row r="18" spans="1:6">
      <c r="A18" s="214" t="s">
        <v>20</v>
      </c>
      <c r="B18" s="306"/>
      <c r="C18" s="216"/>
      <c r="D18" s="216"/>
      <c r="E18" s="216"/>
      <c r="F18" s="305"/>
    </row>
    <row r="19" spans="1:6">
      <c r="A19" s="214" t="s">
        <v>21</v>
      </c>
      <c r="B19" s="306"/>
      <c r="C19" s="216"/>
      <c r="D19" s="216"/>
      <c r="E19" s="216"/>
      <c r="F19" s="305"/>
    </row>
    <row r="20" spans="1:6">
      <c r="A20" s="214" t="s">
        <v>22</v>
      </c>
      <c r="B20" s="306"/>
      <c r="C20" s="216"/>
      <c r="D20" s="216"/>
      <c r="E20" s="216"/>
      <c r="F20" s="305"/>
    </row>
    <row r="21" spans="1:6">
      <c r="A21" s="214" t="s">
        <v>23</v>
      </c>
      <c r="B21" s="306"/>
      <c r="C21" s="216"/>
      <c r="D21" s="216"/>
      <c r="E21" s="216"/>
      <c r="F21" s="305"/>
    </row>
    <row r="22" spans="1:6">
      <c r="A22" s="214" t="s">
        <v>24</v>
      </c>
      <c r="B22" s="306"/>
      <c r="C22" s="216"/>
      <c r="D22" s="216"/>
      <c r="E22" s="216"/>
      <c r="F22" s="305"/>
    </row>
    <row r="23" spans="1:6">
      <c r="A23" s="214" t="s">
        <v>25</v>
      </c>
      <c r="B23" s="306"/>
      <c r="C23" s="216"/>
      <c r="D23" s="216"/>
      <c r="E23" s="216"/>
      <c r="F23" s="305"/>
    </row>
    <row r="24" spans="1:6">
      <c r="A24" s="214" t="s">
        <v>26</v>
      </c>
      <c r="B24" s="306"/>
      <c r="C24" s="216"/>
      <c r="D24" s="216"/>
      <c r="E24" s="216"/>
      <c r="F24" s="305"/>
    </row>
    <row r="25" spans="1:6">
      <c r="A25" s="214" t="s">
        <v>27</v>
      </c>
      <c r="B25" s="306"/>
      <c r="C25" s="216"/>
      <c r="D25" s="216"/>
      <c r="E25" s="216"/>
      <c r="F25" s="305"/>
    </row>
    <row r="26" spans="1:6">
      <c r="A26" s="214" t="s">
        <v>63</v>
      </c>
      <c r="B26" s="306"/>
      <c r="C26" s="216"/>
      <c r="D26" s="216"/>
      <c r="E26" s="216"/>
      <c r="F26" s="305"/>
    </row>
    <row r="27" spans="1:6">
      <c r="A27" s="214" t="s">
        <v>64</v>
      </c>
      <c r="B27" s="306"/>
      <c r="C27" s="216"/>
      <c r="D27" s="216"/>
      <c r="E27" s="216"/>
      <c r="F27" s="305"/>
    </row>
    <row r="28" spans="1:6">
      <c r="A28" s="214" t="s">
        <v>28</v>
      </c>
      <c r="B28" s="306"/>
      <c r="C28" s="216"/>
      <c r="D28" s="216"/>
      <c r="E28" s="216"/>
      <c r="F28" s="305"/>
    </row>
    <row r="29" spans="1:6">
      <c r="A29" s="404" t="s">
        <v>29</v>
      </c>
      <c r="B29" s="404"/>
      <c r="C29" s="404"/>
      <c r="D29" s="404"/>
      <c r="E29" s="404"/>
      <c r="F29" s="404"/>
    </row>
    <row r="30" spans="1:6" ht="40.5" customHeight="1">
      <c r="A30" s="404"/>
      <c r="B30" s="404"/>
      <c r="C30" s="404"/>
      <c r="D30" s="404"/>
      <c r="E30" s="404"/>
      <c r="F30" s="404"/>
    </row>
    <row r="31" spans="1:6">
      <c r="A31" s="307"/>
      <c r="B31" s="307"/>
      <c r="C31" s="307"/>
      <c r="D31" s="307"/>
      <c r="E31" s="307"/>
      <c r="F31" s="307"/>
    </row>
    <row r="32" spans="1:6">
      <c r="A32" s="307"/>
      <c r="B32" s="307"/>
      <c r="C32" s="307"/>
      <c r="D32" s="307"/>
      <c r="E32" s="307"/>
      <c r="F32" s="307"/>
    </row>
    <row r="33" spans="1:7" ht="102">
      <c r="A33" s="308"/>
      <c r="B33" s="309" t="s">
        <v>393</v>
      </c>
      <c r="C33" s="308"/>
      <c r="D33" s="308"/>
      <c r="E33" s="308"/>
      <c r="F33" s="308"/>
    </row>
    <row r="34" spans="1:7" ht="10.5" customHeight="1">
      <c r="A34" s="307"/>
      <c r="B34" s="307"/>
      <c r="C34" s="307"/>
      <c r="D34" s="307"/>
      <c r="E34" s="307"/>
      <c r="F34" s="307"/>
    </row>
    <row r="35" spans="1:7" ht="9" customHeight="1">
      <c r="A35" s="307"/>
      <c r="B35" s="307"/>
      <c r="C35" s="307"/>
      <c r="D35" s="307"/>
      <c r="E35" s="307"/>
      <c r="F35" s="307"/>
    </row>
    <row r="36" spans="1:7" ht="153.75" thickBot="1">
      <c r="A36" s="165" t="s">
        <v>76</v>
      </c>
      <c r="B36" s="166" t="s">
        <v>394</v>
      </c>
      <c r="C36" s="167"/>
      <c r="D36" s="310"/>
      <c r="E36" s="311"/>
      <c r="F36" s="312"/>
    </row>
    <row r="37" spans="1:7" ht="18" customHeight="1" thickBot="1">
      <c r="A37" s="171"/>
      <c r="B37" s="172"/>
      <c r="C37" s="173">
        <v>540</v>
      </c>
      <c r="D37" s="174" t="s">
        <v>5</v>
      </c>
      <c r="E37" s="175"/>
      <c r="F37" s="176">
        <f>C37*E37</f>
        <v>0</v>
      </c>
      <c r="G37" s="131"/>
    </row>
    <row r="38" spans="1:7">
      <c r="A38" s="162"/>
      <c r="B38" s="178"/>
      <c r="C38" s="163"/>
      <c r="D38" s="164"/>
      <c r="E38" s="163"/>
      <c r="F38" s="163"/>
    </row>
    <row r="39" spans="1:7" ht="255.75" thickBot="1">
      <c r="A39" s="165" t="s">
        <v>72</v>
      </c>
      <c r="B39" s="166" t="s">
        <v>395</v>
      </c>
      <c r="C39" s="167"/>
      <c r="D39" s="310"/>
      <c r="E39" s="311"/>
      <c r="F39" s="312"/>
    </row>
    <row r="40" spans="1:7" ht="18" customHeight="1" thickBot="1">
      <c r="A40" s="171"/>
      <c r="B40" s="172"/>
      <c r="C40" s="173">
        <v>85</v>
      </c>
      <c r="D40" s="174" t="s">
        <v>5</v>
      </c>
      <c r="E40" s="175"/>
      <c r="F40" s="176">
        <f>C40*E40</f>
        <v>0</v>
      </c>
      <c r="G40" s="131"/>
    </row>
    <row r="41" spans="1:7">
      <c r="A41" s="162"/>
      <c r="B41" s="178"/>
      <c r="C41" s="163"/>
      <c r="D41" s="164"/>
      <c r="E41" s="163"/>
      <c r="F41" s="163"/>
    </row>
    <row r="42" spans="1:7" ht="319.5" thickBot="1">
      <c r="A42" s="165" t="s">
        <v>73</v>
      </c>
      <c r="B42" s="166" t="s">
        <v>396</v>
      </c>
      <c r="C42" s="167"/>
      <c r="D42" s="310"/>
      <c r="E42" s="311"/>
      <c r="F42" s="312"/>
    </row>
    <row r="43" spans="1:7" ht="18" customHeight="1" thickBot="1">
      <c r="A43" s="171"/>
      <c r="B43" s="172" t="s">
        <v>181</v>
      </c>
      <c r="C43" s="173">
        <v>1823</v>
      </c>
      <c r="D43" s="174" t="s">
        <v>5</v>
      </c>
      <c r="E43" s="175"/>
      <c r="F43" s="176">
        <f>C43*E43</f>
        <v>0</v>
      </c>
      <c r="G43" s="131"/>
    </row>
    <row r="44" spans="1:7" ht="18" customHeight="1" thickBot="1">
      <c r="A44" s="171"/>
      <c r="B44" s="172" t="s">
        <v>210</v>
      </c>
      <c r="C44" s="173">
        <v>36</v>
      </c>
      <c r="D44" s="174" t="s">
        <v>5</v>
      </c>
      <c r="E44" s="175"/>
      <c r="F44" s="176">
        <f>C44*E44</f>
        <v>0</v>
      </c>
      <c r="G44" s="131"/>
    </row>
    <row r="45" spans="1:7">
      <c r="A45" s="162"/>
      <c r="B45" s="178"/>
      <c r="C45" s="163"/>
      <c r="D45" s="164"/>
      <c r="E45" s="163"/>
      <c r="F45" s="163"/>
    </row>
    <row r="46" spans="1:7" ht="204.75" thickBot="1">
      <c r="A46" s="165" t="s">
        <v>74</v>
      </c>
      <c r="B46" s="166" t="s">
        <v>397</v>
      </c>
      <c r="C46" s="167"/>
      <c r="D46" s="310"/>
      <c r="E46" s="311"/>
      <c r="F46" s="312"/>
    </row>
    <row r="47" spans="1:7" ht="18" customHeight="1" thickBot="1">
      <c r="A47" s="171"/>
      <c r="B47" s="172"/>
      <c r="C47" s="173">
        <v>154</v>
      </c>
      <c r="D47" s="174" t="s">
        <v>5</v>
      </c>
      <c r="E47" s="175"/>
      <c r="F47" s="176">
        <f>C47*E47</f>
        <v>0</v>
      </c>
      <c r="G47" s="131"/>
    </row>
    <row r="48" spans="1:7">
      <c r="A48" s="162"/>
      <c r="B48" s="178"/>
      <c r="C48" s="163"/>
      <c r="D48" s="164"/>
      <c r="E48" s="163"/>
      <c r="F48" s="163"/>
    </row>
    <row r="49" spans="1:7" ht="166.5" thickBot="1">
      <c r="A49" s="165" t="s">
        <v>77</v>
      </c>
      <c r="B49" s="166" t="s">
        <v>398</v>
      </c>
      <c r="C49" s="167"/>
      <c r="D49" s="310"/>
      <c r="E49" s="311"/>
      <c r="F49" s="312"/>
    </row>
    <row r="50" spans="1:7" ht="18" customHeight="1" thickBot="1">
      <c r="A50" s="171"/>
      <c r="B50" s="172"/>
      <c r="C50" s="173">
        <v>250</v>
      </c>
      <c r="D50" s="174" t="s">
        <v>5</v>
      </c>
      <c r="E50" s="175"/>
      <c r="F50" s="176">
        <f>C50*E50</f>
        <v>0</v>
      </c>
      <c r="G50" s="131"/>
    </row>
    <row r="51" spans="1:7">
      <c r="A51" s="162"/>
      <c r="B51" s="178"/>
      <c r="C51" s="163"/>
      <c r="D51" s="164"/>
      <c r="E51" s="163"/>
      <c r="F51" s="163"/>
    </row>
    <row r="52" spans="1:7" ht="16.5" thickBot="1">
      <c r="A52" s="313"/>
      <c r="B52" s="177"/>
      <c r="C52" s="177"/>
      <c r="D52" s="313"/>
      <c r="E52" s="313"/>
      <c r="F52" s="313"/>
    </row>
    <row r="53" spans="1:7" ht="16.5" thickBot="1">
      <c r="A53" s="221"/>
      <c r="B53" s="209" t="s">
        <v>154</v>
      </c>
      <c r="C53" s="222"/>
      <c r="D53" s="223" t="s">
        <v>3</v>
      </c>
      <c r="E53" s="224"/>
      <c r="F53" s="225">
        <f>SUM(F33:F52)</f>
        <v>0</v>
      </c>
    </row>
    <row r="54" spans="1:7">
      <c r="A54" s="313"/>
      <c r="B54" s="177"/>
      <c r="C54" s="177"/>
      <c r="D54" s="313"/>
      <c r="E54" s="313"/>
      <c r="F54" s="313"/>
    </row>
    <row r="55" spans="1:7">
      <c r="A55" s="313"/>
      <c r="B55" s="177"/>
      <c r="C55" s="177"/>
      <c r="D55" s="313"/>
      <c r="E55" s="313"/>
      <c r="F55" s="313"/>
    </row>
    <row r="56" spans="1:7" s="2" customFormat="1" ht="16.5" thickBot="1">
      <c r="A56" s="214"/>
      <c r="B56" s="218" t="s">
        <v>89</v>
      </c>
      <c r="C56" s="216"/>
      <c r="D56" s="216"/>
      <c r="E56" s="216"/>
      <c r="F56" s="216"/>
      <c r="G56" s="115"/>
    </row>
    <row r="57" spans="1:7" s="2" customFormat="1" ht="16.5" thickTop="1">
      <c r="A57" s="214"/>
      <c r="B57" s="215"/>
      <c r="C57" s="216"/>
      <c r="D57" s="216"/>
      <c r="E57" s="216"/>
      <c r="F57" s="216"/>
      <c r="G57" s="115"/>
    </row>
    <row r="58" spans="1:7" s="2" customFormat="1">
      <c r="A58" s="214"/>
      <c r="B58" s="215"/>
      <c r="C58" s="216"/>
      <c r="D58" s="216"/>
      <c r="E58" s="216"/>
      <c r="F58" s="216"/>
      <c r="G58" s="115"/>
    </row>
    <row r="59" spans="1:7" s="2" customFormat="1" ht="39" thickBot="1">
      <c r="A59" s="165" t="s">
        <v>75</v>
      </c>
      <c r="B59" s="202" t="s">
        <v>399</v>
      </c>
      <c r="C59" s="203"/>
      <c r="D59" s="168"/>
      <c r="E59" s="168"/>
      <c r="F59" s="170"/>
      <c r="G59" s="115"/>
    </row>
    <row r="60" spans="1:7" s="2" customFormat="1" ht="17.25" customHeight="1" thickBot="1">
      <c r="A60" s="171"/>
      <c r="B60" s="172"/>
      <c r="C60" s="204">
        <v>0.05</v>
      </c>
      <c r="D60" s="174"/>
      <c r="E60" s="175">
        <f>SUM(F53:F59)</f>
        <v>0</v>
      </c>
      <c r="F60" s="176">
        <f>C60*E60</f>
        <v>0</v>
      </c>
      <c r="G60" s="115"/>
    </row>
    <row r="61" spans="1:7" s="2" customFormat="1">
      <c r="A61" s="214"/>
      <c r="B61" s="215"/>
      <c r="C61" s="216"/>
      <c r="D61" s="216"/>
      <c r="E61" s="216"/>
      <c r="F61" s="217"/>
      <c r="G61" s="115"/>
    </row>
    <row r="62" spans="1:7" ht="16.5" thickBot="1">
      <c r="A62" s="313"/>
      <c r="B62" s="177"/>
      <c r="C62" s="177"/>
      <c r="D62" s="313"/>
      <c r="E62" s="313"/>
      <c r="F62" s="313"/>
    </row>
    <row r="63" spans="1:7" ht="16.5" thickBot="1">
      <c r="A63" s="221"/>
      <c r="B63" s="209" t="s">
        <v>152</v>
      </c>
      <c r="C63" s="388" t="s">
        <v>3</v>
      </c>
      <c r="D63" s="389"/>
      <c r="E63" s="224"/>
      <c r="F63" s="225">
        <f>SUM(F56:F62)</f>
        <v>0</v>
      </c>
    </row>
    <row r="64" spans="1:7">
      <c r="A64" s="313"/>
      <c r="B64" s="177"/>
      <c r="C64" s="177"/>
      <c r="D64" s="313"/>
      <c r="E64" s="313"/>
      <c r="F64" s="313"/>
    </row>
    <row r="65" spans="1:6">
      <c r="A65" s="313"/>
      <c r="B65" s="177"/>
      <c r="C65" s="177"/>
      <c r="D65" s="313"/>
      <c r="E65" s="313"/>
      <c r="F65" s="313"/>
    </row>
  </sheetData>
  <sheetProtection algorithmName="SHA-512" hashValue="EdVqUfLFhMmhVT3DK2SciGJdkhlNom5Cha5ZWUSe9746FmDNYZxL82whnkitHeld5HUTQ07gGsGz6J1px8e9yA==" saltValue="J+a0a9ZB+06Fm3jvBVgd8w==" spinCount="100000" sheet="1" objects="1" scenarios="1"/>
  <protectedRanges>
    <protectedRange sqref="E1:E1048576" name="Obseg1"/>
  </protectedRanges>
  <mergeCells count="3">
    <mergeCell ref="A14:F15"/>
    <mergeCell ref="A29:F30"/>
    <mergeCell ref="C63:D63"/>
  </mergeCells>
  <conditionalFormatting sqref="F62:F65344 F39:F41 F49:F58 F1:F35">
    <cfRule type="cellIs" dxfId="161" priority="89" stopIfTrue="1" operator="equal">
      <formula>0</formula>
    </cfRule>
  </conditionalFormatting>
  <conditionalFormatting sqref="F59:F61">
    <cfRule type="cellIs" dxfId="160" priority="40" stopIfTrue="1" operator="equal">
      <formula>0</formula>
    </cfRule>
  </conditionalFormatting>
  <conditionalFormatting sqref="F42 F45">
    <cfRule type="cellIs" dxfId="159" priority="17" stopIfTrue="1" operator="equal">
      <formula>0</formula>
    </cfRule>
  </conditionalFormatting>
  <conditionalFormatting sqref="F43">
    <cfRule type="cellIs" dxfId="158" priority="16" stopIfTrue="1" operator="equal">
      <formula>0</formula>
    </cfRule>
  </conditionalFormatting>
  <conditionalFormatting sqref="F44">
    <cfRule type="cellIs" dxfId="157" priority="10" stopIfTrue="1" operator="equal">
      <formula>0</formula>
    </cfRule>
  </conditionalFormatting>
  <conditionalFormatting sqref="F36 F38">
    <cfRule type="cellIs" dxfId="156" priority="5" stopIfTrue="1" operator="equal">
      <formula>0</formula>
    </cfRule>
  </conditionalFormatting>
  <conditionalFormatting sqref="F37">
    <cfRule type="cellIs" dxfId="155" priority="4" stopIfTrue="1" operator="equal">
      <formula>0</formula>
    </cfRule>
  </conditionalFormatting>
  <conditionalFormatting sqref="F46 F48">
    <cfRule type="cellIs" dxfId="154" priority="3" stopIfTrue="1" operator="equal">
      <formula>0</formula>
    </cfRule>
  </conditionalFormatting>
  <conditionalFormatting sqref="F47">
    <cfRule type="cellIs" dxfId="153"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2" manualBreakCount="2">
    <brk id="32" max="5" man="1"/>
    <brk id="55"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1"/>
  <sheetViews>
    <sheetView view="pageBreakPreview" zoomScaleNormal="100" zoomScaleSheetLayoutView="100" workbookViewId="0">
      <selection activeCell="E1" sqref="E1:E1048576"/>
    </sheetView>
  </sheetViews>
  <sheetFormatPr defaultRowHeight="15.75"/>
  <cols>
    <col min="1" max="1" width="5.7109375" style="15" bestFit="1" customWidth="1"/>
    <col min="2" max="2" width="62" style="2" customWidth="1"/>
    <col min="3" max="3" width="8.42578125" style="2" customWidth="1"/>
    <col min="4" max="4" width="6.140625" bestFit="1" customWidth="1"/>
    <col min="5" max="5" width="12.28515625" customWidth="1"/>
    <col min="6" max="6" width="14.7109375" customWidth="1"/>
    <col min="7" max="7" width="27.7109375" style="45" customWidth="1"/>
  </cols>
  <sheetData>
    <row r="1" spans="1:7" s="27" customFormat="1" ht="13.5" customHeight="1">
      <c r="A1" s="278"/>
      <c r="B1" s="279"/>
      <c r="C1" s="280"/>
      <c r="D1" s="280"/>
      <c r="E1" s="216"/>
      <c r="F1" s="280"/>
      <c r="G1" s="44"/>
    </row>
    <row r="2" spans="1:7" s="27" customFormat="1" ht="13.5" customHeight="1">
      <c r="A2" s="205" t="s">
        <v>60</v>
      </c>
      <c r="B2" s="206" t="s">
        <v>49</v>
      </c>
      <c r="C2" s="205" t="s">
        <v>4</v>
      </c>
      <c r="D2" s="205" t="s">
        <v>0</v>
      </c>
      <c r="E2" s="205" t="s">
        <v>1</v>
      </c>
      <c r="F2" s="207" t="s">
        <v>2</v>
      </c>
      <c r="G2" s="44"/>
    </row>
    <row r="3" spans="1:7" s="27" customFormat="1" ht="13.5" customHeight="1">
      <c r="A3" s="278"/>
      <c r="B3" s="279"/>
      <c r="C3" s="280"/>
      <c r="D3" s="280"/>
      <c r="E3" s="216"/>
      <c r="F3" s="280"/>
      <c r="G3" s="44"/>
    </row>
    <row r="4" spans="1:7">
      <c r="A4" s="208" t="s">
        <v>159</v>
      </c>
      <c r="B4" s="209" t="s">
        <v>160</v>
      </c>
      <c r="C4" s="281"/>
      <c r="D4" s="281"/>
      <c r="E4" s="281"/>
      <c r="F4" s="281"/>
    </row>
    <row r="5" spans="1:7">
      <c r="A5" s="313"/>
      <c r="B5" s="177"/>
      <c r="C5" s="177"/>
      <c r="D5" s="313"/>
      <c r="E5" s="313"/>
      <c r="F5" s="313"/>
    </row>
    <row r="6" spans="1:7">
      <c r="A6" s="313"/>
      <c r="B6" s="177"/>
      <c r="C6" s="177"/>
      <c r="D6" s="313"/>
      <c r="E6" s="313"/>
      <c r="F6" s="313"/>
    </row>
    <row r="7" spans="1:7" ht="115.5" thickBot="1">
      <c r="A7" s="314" t="s">
        <v>76</v>
      </c>
      <c r="B7" s="315" t="s">
        <v>400</v>
      </c>
      <c r="C7" s="316"/>
      <c r="D7" s="317"/>
      <c r="E7" s="318"/>
      <c r="F7" s="319"/>
    </row>
    <row r="8" spans="1:7" s="2" customFormat="1" ht="18.75" customHeight="1" thickBot="1">
      <c r="A8" s="197"/>
      <c r="B8" s="172"/>
      <c r="C8" s="173">
        <v>885</v>
      </c>
      <c r="D8" s="174" t="s">
        <v>6</v>
      </c>
      <c r="E8" s="201"/>
      <c r="F8" s="176">
        <f>C8*E8</f>
        <v>0</v>
      </c>
      <c r="G8" s="131"/>
    </row>
    <row r="9" spans="1:7">
      <c r="A9" s="320"/>
      <c r="B9" s="321"/>
      <c r="C9" s="322"/>
      <c r="D9" s="322"/>
      <c r="E9" s="305"/>
      <c r="F9" s="323"/>
    </row>
    <row r="10" spans="1:7" ht="128.25" thickBot="1">
      <c r="A10" s="314" t="s">
        <v>72</v>
      </c>
      <c r="B10" s="315" t="s">
        <v>401</v>
      </c>
      <c r="C10" s="316"/>
      <c r="D10" s="317"/>
      <c r="E10" s="318"/>
      <c r="F10" s="319"/>
      <c r="G10" s="44"/>
    </row>
    <row r="11" spans="1:7" s="2" customFormat="1" ht="18.75" customHeight="1" thickBot="1">
      <c r="A11" s="197"/>
      <c r="B11" s="172" t="s">
        <v>127</v>
      </c>
      <c r="C11" s="173">
        <v>10</v>
      </c>
      <c r="D11" s="174" t="s">
        <v>5</v>
      </c>
      <c r="E11" s="201"/>
      <c r="F11" s="176">
        <f>C11*E11</f>
        <v>0</v>
      </c>
      <c r="G11" s="131"/>
    </row>
    <row r="12" spans="1:7" s="2" customFormat="1" ht="18.75" customHeight="1" thickBot="1">
      <c r="A12" s="197"/>
      <c r="B12" s="172" t="s">
        <v>128</v>
      </c>
      <c r="C12" s="173">
        <v>10</v>
      </c>
      <c r="D12" s="174" t="s">
        <v>5</v>
      </c>
      <c r="E12" s="201"/>
      <c r="F12" s="176">
        <f>C12*E12</f>
        <v>0</v>
      </c>
      <c r="G12" s="131"/>
    </row>
    <row r="13" spans="1:7">
      <c r="A13" s="320"/>
      <c r="B13" s="321"/>
      <c r="C13" s="322"/>
      <c r="D13" s="322"/>
      <c r="E13" s="305"/>
      <c r="F13" s="323"/>
    </row>
    <row r="14" spans="1:7" ht="16.5" thickBot="1">
      <c r="A14" s="313"/>
      <c r="B14" s="177"/>
      <c r="C14" s="177"/>
      <c r="D14" s="313"/>
      <c r="E14" s="313"/>
      <c r="F14" s="313"/>
    </row>
    <row r="15" spans="1:7" ht="16.5" thickBot="1">
      <c r="A15" s="221"/>
      <c r="B15" s="209" t="s">
        <v>160</v>
      </c>
      <c r="C15" s="222"/>
      <c r="D15" s="223" t="s">
        <v>3</v>
      </c>
      <c r="E15" s="224"/>
      <c r="F15" s="225">
        <f>SUM(F5:F14)</f>
        <v>0</v>
      </c>
    </row>
    <row r="16" spans="1:7">
      <c r="A16" s="313"/>
      <c r="B16" s="177"/>
      <c r="C16" s="177"/>
      <c r="D16" s="313"/>
      <c r="E16" s="313"/>
      <c r="F16" s="313"/>
    </row>
    <row r="17" spans="1:7">
      <c r="A17" s="313"/>
      <c r="B17" s="177"/>
      <c r="C17" s="177"/>
      <c r="D17" s="313"/>
      <c r="E17" s="313"/>
      <c r="F17" s="313"/>
    </row>
    <row r="18" spans="1:7" s="2" customFormat="1" ht="16.5" thickBot="1">
      <c r="A18" s="214"/>
      <c r="B18" s="218" t="s">
        <v>89</v>
      </c>
      <c r="C18" s="216"/>
      <c r="D18" s="216"/>
      <c r="E18" s="216"/>
      <c r="F18" s="216"/>
      <c r="G18" s="44"/>
    </row>
    <row r="19" spans="1:7" s="2" customFormat="1" ht="16.5" thickTop="1">
      <c r="A19" s="214"/>
      <c r="B19" s="215"/>
      <c r="C19" s="216"/>
      <c r="D19" s="216"/>
      <c r="E19" s="216"/>
      <c r="F19" s="216"/>
      <c r="G19" s="44"/>
    </row>
    <row r="20" spans="1:7">
      <c r="A20" s="313"/>
      <c r="B20" s="177"/>
      <c r="C20" s="177"/>
      <c r="D20" s="313"/>
      <c r="E20" s="313"/>
      <c r="F20" s="313"/>
    </row>
    <row r="21" spans="1:7" ht="179.25" thickBot="1">
      <c r="A21" s="314" t="s">
        <v>73</v>
      </c>
      <c r="B21" s="166" t="s">
        <v>402</v>
      </c>
      <c r="C21" s="316"/>
      <c r="D21" s="317"/>
      <c r="E21" s="318"/>
      <c r="F21" s="319"/>
    </row>
    <row r="22" spans="1:7" s="2" customFormat="1" ht="18.75" customHeight="1" thickBot="1">
      <c r="A22" s="197"/>
      <c r="B22" s="172" t="s">
        <v>211</v>
      </c>
      <c r="C22" s="173">
        <v>29</v>
      </c>
      <c r="D22" s="174" t="s">
        <v>5</v>
      </c>
      <c r="E22" s="201"/>
      <c r="F22" s="176">
        <f>C22*E22</f>
        <v>0</v>
      </c>
      <c r="G22" s="131"/>
    </row>
    <row r="23" spans="1:7" s="2" customFormat="1" ht="18.75" customHeight="1" thickBot="1">
      <c r="A23" s="197"/>
      <c r="B23" s="172" t="s">
        <v>212</v>
      </c>
      <c r="C23" s="173">
        <v>29</v>
      </c>
      <c r="D23" s="174" t="s">
        <v>5</v>
      </c>
      <c r="E23" s="201"/>
      <c r="F23" s="176">
        <f>C23*E23</f>
        <v>0</v>
      </c>
      <c r="G23" s="131"/>
    </row>
    <row r="24" spans="1:7">
      <c r="A24" s="320"/>
      <c r="B24" s="321"/>
      <c r="C24" s="322"/>
      <c r="D24" s="322"/>
      <c r="E24" s="305"/>
      <c r="F24" s="323"/>
    </row>
    <row r="25" spans="1:7" s="2" customFormat="1" ht="39" thickBot="1">
      <c r="A25" s="165" t="s">
        <v>74</v>
      </c>
      <c r="B25" s="202" t="s">
        <v>399</v>
      </c>
      <c r="C25" s="203"/>
      <c r="D25" s="168"/>
      <c r="E25" s="168"/>
      <c r="F25" s="170"/>
    </row>
    <row r="26" spans="1:7" s="2" customFormat="1" ht="17.25" customHeight="1" thickBot="1">
      <c r="A26" s="171"/>
      <c r="B26" s="172"/>
      <c r="C26" s="204">
        <v>0.05</v>
      </c>
      <c r="D26" s="174"/>
      <c r="E26" s="175">
        <f>SUM(F15:F25)</f>
        <v>0</v>
      </c>
      <c r="F26" s="176">
        <f>C26*E26</f>
        <v>0</v>
      </c>
    </row>
    <row r="27" spans="1:7" s="2" customFormat="1" ht="12.75">
      <c r="A27" s="214"/>
      <c r="B27" s="215"/>
      <c r="C27" s="216"/>
      <c r="D27" s="216"/>
      <c r="E27" s="216"/>
      <c r="F27" s="217"/>
    </row>
    <row r="28" spans="1:7" ht="16.5" thickBot="1">
      <c r="A28" s="313"/>
      <c r="B28" s="177"/>
      <c r="C28" s="177"/>
      <c r="D28" s="313"/>
      <c r="E28" s="313"/>
      <c r="F28" s="313"/>
    </row>
    <row r="29" spans="1:7" ht="16.5" thickBot="1">
      <c r="A29" s="221"/>
      <c r="B29" s="209" t="s">
        <v>158</v>
      </c>
      <c r="C29" s="388" t="s">
        <v>3</v>
      </c>
      <c r="D29" s="389"/>
      <c r="E29" s="224"/>
      <c r="F29" s="225">
        <f>SUM(F18:F28)</f>
        <v>0</v>
      </c>
    </row>
    <row r="30" spans="1:7">
      <c r="A30" s="313"/>
      <c r="B30" s="177"/>
      <c r="C30" s="177"/>
      <c r="D30" s="313"/>
      <c r="E30" s="313"/>
      <c r="F30" s="313"/>
    </row>
    <row r="31" spans="1:7">
      <c r="A31" s="313"/>
      <c r="B31" s="177"/>
      <c r="C31" s="177"/>
      <c r="D31" s="313"/>
      <c r="E31" s="313"/>
      <c r="F31" s="313"/>
    </row>
  </sheetData>
  <sheetProtection algorithmName="SHA-512" hashValue="ax6zZEYMbJzJYpLOprA80PuLHCrt+ErH8ezfuZcd5T3qmtVM8rpLchTi7jjoJiQ5743XtmHFfNhKl8iw12RVTQ==" saltValue="7k5/D9W1IpDqcz+nwAhaLQ==" spinCount="100000" sheet="1" objects="1" scenarios="1"/>
  <protectedRanges>
    <protectedRange sqref="E1:E1048576" name="Obseg1"/>
  </protectedRanges>
  <mergeCells count="1">
    <mergeCell ref="C29:D29"/>
  </mergeCells>
  <conditionalFormatting sqref="F8 F1:F3">
    <cfRule type="cellIs" dxfId="152" priority="124" stopIfTrue="1" operator="equal">
      <formula>0</formula>
    </cfRule>
  </conditionalFormatting>
  <conditionalFormatting sqref="F15">
    <cfRule type="cellIs" dxfId="151" priority="118" stopIfTrue="1" operator="equal">
      <formula>0</formula>
    </cfRule>
  </conditionalFormatting>
  <conditionalFormatting sqref="F15">
    <cfRule type="cellIs" dxfId="150" priority="86" stopIfTrue="1" operator="equal">
      <formula>0</formula>
    </cfRule>
  </conditionalFormatting>
  <conditionalFormatting sqref="F15">
    <cfRule type="cellIs" dxfId="149" priority="85" stopIfTrue="1" operator="equal">
      <formula>0</formula>
    </cfRule>
  </conditionalFormatting>
  <conditionalFormatting sqref="F12">
    <cfRule type="cellIs" dxfId="148" priority="76" stopIfTrue="1" operator="equal">
      <formula>0</formula>
    </cfRule>
  </conditionalFormatting>
  <conditionalFormatting sqref="F11">
    <cfRule type="cellIs" dxfId="147" priority="75" stopIfTrue="1" operator="equal">
      <formula>0</formula>
    </cfRule>
  </conditionalFormatting>
  <conditionalFormatting sqref="F18:F19">
    <cfRule type="cellIs" dxfId="146" priority="63" stopIfTrue="1" operator="equal">
      <formula>0</formula>
    </cfRule>
  </conditionalFormatting>
  <conditionalFormatting sqref="F29">
    <cfRule type="cellIs" dxfId="145" priority="62" stopIfTrue="1" operator="equal">
      <formula>0</formula>
    </cfRule>
  </conditionalFormatting>
  <conditionalFormatting sqref="F29">
    <cfRule type="cellIs" dxfId="144" priority="61" stopIfTrue="1" operator="equal">
      <formula>0</formula>
    </cfRule>
  </conditionalFormatting>
  <conditionalFormatting sqref="F29">
    <cfRule type="cellIs" dxfId="143" priority="60" stopIfTrue="1" operator="equal">
      <formula>0</formula>
    </cfRule>
  </conditionalFormatting>
  <conditionalFormatting sqref="F25:F27">
    <cfRule type="cellIs" dxfId="142" priority="18" stopIfTrue="1" operator="equal">
      <formula>0</formula>
    </cfRule>
  </conditionalFormatting>
  <conditionalFormatting sqref="F22">
    <cfRule type="cellIs" dxfId="141" priority="2" stopIfTrue="1" operator="equal">
      <formula>0</formula>
    </cfRule>
  </conditionalFormatting>
  <conditionalFormatting sqref="F23">
    <cfRule type="cellIs" dxfId="14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N472"/>
  <sheetViews>
    <sheetView view="pageBreakPreview" zoomScaleNormal="100" zoomScaleSheetLayoutView="100" workbookViewId="0">
      <selection activeCell="E1" sqref="E1:E1048576"/>
    </sheetView>
  </sheetViews>
  <sheetFormatPr defaultColWidth="9.140625" defaultRowHeight="12.75"/>
  <cols>
    <col min="1" max="1" width="5.7109375" style="67" bestFit="1" customWidth="1"/>
    <col min="2" max="2" width="62.28515625" style="68" customWidth="1"/>
    <col min="3" max="3" width="9.28515625" style="69" customWidth="1"/>
    <col min="4" max="4" width="6.140625" style="70" bestFit="1" customWidth="1"/>
    <col min="5" max="5" width="11.28515625" style="69" bestFit="1" customWidth="1"/>
    <col min="6" max="6" width="14.7109375" style="69" customWidth="1"/>
    <col min="7" max="7" width="11.85546875" style="71" bestFit="1" customWidth="1"/>
    <col min="8" max="16384" width="9.140625" style="57"/>
  </cols>
  <sheetData>
    <row r="1" spans="1:6">
      <c r="A1" s="162"/>
      <c r="B1" s="178"/>
      <c r="C1" s="163"/>
      <c r="D1" s="164"/>
      <c r="E1" s="163"/>
      <c r="F1" s="163"/>
    </row>
    <row r="2" spans="1:6">
      <c r="A2" s="205" t="s">
        <v>59</v>
      </c>
      <c r="B2" s="206" t="s">
        <v>49</v>
      </c>
      <c r="C2" s="205" t="s">
        <v>4</v>
      </c>
      <c r="D2" s="205" t="s">
        <v>0</v>
      </c>
      <c r="E2" s="205" t="s">
        <v>1</v>
      </c>
      <c r="F2" s="207" t="s">
        <v>2</v>
      </c>
    </row>
    <row r="3" spans="1:6">
      <c r="A3" s="162"/>
      <c r="B3" s="178"/>
      <c r="C3" s="163"/>
      <c r="D3" s="164"/>
      <c r="E3" s="163"/>
      <c r="F3" s="163"/>
    </row>
    <row r="4" spans="1:6" s="65" customFormat="1" ht="21" customHeight="1" thickBot="1">
      <c r="A4" s="324"/>
      <c r="B4" s="325" t="s">
        <v>285</v>
      </c>
      <c r="C4" s="326"/>
      <c r="D4" s="326"/>
      <c r="E4" s="326"/>
      <c r="F4" s="326">
        <f>SUM(F6:F25)</f>
        <v>0</v>
      </c>
    </row>
    <row r="5" spans="1:6" s="65" customFormat="1" ht="4.5" customHeight="1">
      <c r="A5" s="324"/>
      <c r="B5" s="327"/>
      <c r="C5" s="328"/>
      <c r="D5" s="328"/>
      <c r="E5" s="328"/>
      <c r="F5" s="328"/>
    </row>
    <row r="6" spans="1:6" s="65" customFormat="1" ht="12" customHeight="1">
      <c r="A6" s="324"/>
      <c r="B6" s="327"/>
      <c r="C6" s="328"/>
      <c r="D6" s="328"/>
      <c r="E6" s="328"/>
      <c r="F6" s="328"/>
    </row>
    <row r="7" spans="1:6" s="65" customFormat="1">
      <c r="A7" s="324"/>
      <c r="B7" s="329" t="s">
        <v>218</v>
      </c>
      <c r="C7" s="330"/>
      <c r="D7" s="330"/>
      <c r="E7" s="330"/>
      <c r="F7" s="330">
        <f>F65</f>
        <v>0</v>
      </c>
    </row>
    <row r="8" spans="1:6" s="65" customFormat="1" ht="5.25" customHeight="1">
      <c r="A8" s="324"/>
      <c r="B8" s="327"/>
      <c r="C8" s="328"/>
      <c r="D8" s="328"/>
      <c r="E8" s="328"/>
      <c r="F8" s="328"/>
    </row>
    <row r="9" spans="1:6" s="65" customFormat="1">
      <c r="A9" s="324"/>
      <c r="B9" s="329" t="s">
        <v>219</v>
      </c>
      <c r="C9" s="330"/>
      <c r="D9" s="330"/>
      <c r="E9" s="330"/>
      <c r="F9" s="330">
        <f>F147</f>
        <v>0</v>
      </c>
    </row>
    <row r="10" spans="1:6" s="65" customFormat="1" ht="5.25" customHeight="1">
      <c r="A10" s="324"/>
      <c r="B10" s="327"/>
      <c r="C10" s="328"/>
      <c r="D10" s="328"/>
      <c r="E10" s="328"/>
      <c r="F10" s="328"/>
    </row>
    <row r="11" spans="1:6" s="65" customFormat="1">
      <c r="A11" s="324"/>
      <c r="B11" s="329" t="s">
        <v>220</v>
      </c>
      <c r="C11" s="330"/>
      <c r="D11" s="330"/>
      <c r="E11" s="330"/>
      <c r="F11" s="330">
        <f>F225</f>
        <v>0</v>
      </c>
    </row>
    <row r="12" spans="1:6" s="65" customFormat="1" ht="5.25" customHeight="1">
      <c r="A12" s="324"/>
      <c r="B12" s="327"/>
      <c r="C12" s="328"/>
      <c r="D12" s="328"/>
      <c r="E12" s="328"/>
      <c r="F12" s="313"/>
    </row>
    <row r="13" spans="1:6" s="65" customFormat="1">
      <c r="A13" s="324"/>
      <c r="B13" s="329" t="s">
        <v>221</v>
      </c>
      <c r="C13" s="330"/>
      <c r="D13" s="330"/>
      <c r="E13" s="330"/>
      <c r="F13" s="330">
        <f>F278</f>
        <v>0</v>
      </c>
    </row>
    <row r="14" spans="1:6" s="65" customFormat="1" ht="5.25" customHeight="1">
      <c r="A14" s="324"/>
      <c r="B14" s="327"/>
      <c r="C14" s="328"/>
      <c r="D14" s="328"/>
      <c r="E14" s="328"/>
      <c r="F14" s="313"/>
    </row>
    <row r="15" spans="1:6" s="65" customFormat="1">
      <c r="A15" s="324"/>
      <c r="B15" s="329" t="s">
        <v>222</v>
      </c>
      <c r="C15" s="330"/>
      <c r="D15" s="330"/>
      <c r="E15" s="330"/>
      <c r="F15" s="330">
        <f>F314</f>
        <v>0</v>
      </c>
    </row>
    <row r="16" spans="1:6" s="65" customFormat="1" ht="5.25" customHeight="1">
      <c r="A16" s="324"/>
      <c r="B16" s="327"/>
      <c r="C16" s="328"/>
      <c r="D16" s="328"/>
      <c r="E16" s="328"/>
      <c r="F16" s="313"/>
    </row>
    <row r="17" spans="1:7" s="65" customFormat="1">
      <c r="A17" s="324"/>
      <c r="B17" s="329" t="s">
        <v>223</v>
      </c>
      <c r="C17" s="330"/>
      <c r="D17" s="330"/>
      <c r="E17" s="330"/>
      <c r="F17" s="330">
        <f>F353</f>
        <v>0</v>
      </c>
    </row>
    <row r="18" spans="1:7" s="65" customFormat="1" ht="5.25" customHeight="1">
      <c r="A18" s="324"/>
      <c r="B18" s="327"/>
      <c r="C18" s="328"/>
      <c r="D18" s="328"/>
      <c r="E18" s="328"/>
      <c r="F18" s="313"/>
    </row>
    <row r="19" spans="1:7" s="65" customFormat="1">
      <c r="A19" s="324"/>
      <c r="B19" s="329" t="s">
        <v>224</v>
      </c>
      <c r="C19" s="330"/>
      <c r="D19" s="330"/>
      <c r="E19" s="330"/>
      <c r="F19" s="330">
        <f>F396</f>
        <v>0</v>
      </c>
    </row>
    <row r="20" spans="1:7" s="65" customFormat="1" ht="5.25" customHeight="1">
      <c r="A20" s="324"/>
      <c r="B20" s="327"/>
      <c r="C20" s="328"/>
      <c r="D20" s="328"/>
      <c r="E20" s="328"/>
      <c r="F20" s="313"/>
    </row>
    <row r="21" spans="1:7" s="65" customFormat="1">
      <c r="A21" s="324"/>
      <c r="B21" s="329" t="s">
        <v>225</v>
      </c>
      <c r="C21" s="330"/>
      <c r="D21" s="330"/>
      <c r="E21" s="330"/>
      <c r="F21" s="330">
        <f>F428</f>
        <v>0</v>
      </c>
    </row>
    <row r="22" spans="1:7" s="65" customFormat="1" ht="5.25" customHeight="1">
      <c r="A22" s="324"/>
      <c r="B22" s="327"/>
      <c r="C22" s="328"/>
      <c r="D22" s="328"/>
      <c r="E22" s="328"/>
      <c r="F22" s="313"/>
    </row>
    <row r="23" spans="1:7" s="65" customFormat="1">
      <c r="A23" s="324"/>
      <c r="B23" s="329" t="s">
        <v>226</v>
      </c>
      <c r="C23" s="330"/>
      <c r="D23" s="330"/>
      <c r="E23" s="330"/>
      <c r="F23" s="330">
        <f>F472</f>
        <v>0</v>
      </c>
    </row>
    <row r="24" spans="1:7" s="65" customFormat="1" ht="5.25" customHeight="1">
      <c r="A24" s="324"/>
      <c r="B24" s="327"/>
      <c r="C24" s="328"/>
      <c r="D24" s="328"/>
      <c r="E24" s="328"/>
      <c r="F24" s="313"/>
    </row>
    <row r="25" spans="1:7" s="65" customFormat="1">
      <c r="A25" s="313"/>
      <c r="B25" s="313"/>
      <c r="C25" s="331"/>
      <c r="D25" s="332"/>
      <c r="E25" s="313"/>
      <c r="F25" s="313"/>
    </row>
    <row r="26" spans="1:7" s="65" customFormat="1">
      <c r="A26" s="313"/>
      <c r="B26" s="313"/>
      <c r="C26" s="331"/>
      <c r="D26" s="332"/>
      <c r="E26" s="313"/>
      <c r="F26" s="313"/>
    </row>
    <row r="27" spans="1:7" ht="18" customHeight="1">
      <c r="A27" s="208" t="s">
        <v>227</v>
      </c>
      <c r="B27" s="209" t="s">
        <v>8</v>
      </c>
      <c r="C27" s="210"/>
      <c r="D27" s="210"/>
      <c r="E27" s="210"/>
      <c r="F27" s="210"/>
      <c r="G27" s="132"/>
    </row>
    <row r="28" spans="1:7" ht="7.5" customHeight="1">
      <c r="A28" s="211"/>
      <c r="B28" s="212"/>
      <c r="C28" s="210"/>
      <c r="D28" s="210"/>
      <c r="E28" s="210"/>
      <c r="F28" s="210"/>
      <c r="G28" s="132"/>
    </row>
    <row r="29" spans="1:7" ht="9" customHeight="1">
      <c r="A29" s="211"/>
      <c r="B29" s="212"/>
      <c r="C29" s="210"/>
      <c r="D29" s="210"/>
      <c r="E29" s="213"/>
      <c r="F29" s="210"/>
      <c r="G29" s="132"/>
    </row>
    <row r="30" spans="1:7" ht="409.5" customHeight="1">
      <c r="A30" s="386" t="s">
        <v>61</v>
      </c>
      <c r="B30" s="387"/>
      <c r="C30" s="387"/>
      <c r="D30" s="387"/>
      <c r="E30" s="387"/>
      <c r="F30" s="387"/>
      <c r="G30" s="132"/>
    </row>
    <row r="31" spans="1:7" ht="15.75">
      <c r="A31" s="214"/>
      <c r="B31" s="215"/>
      <c r="C31" s="216"/>
      <c r="D31" s="216"/>
      <c r="E31" s="216"/>
      <c r="F31" s="217"/>
      <c r="G31" s="132"/>
    </row>
    <row r="32" spans="1:7" ht="63.75">
      <c r="A32" s="214"/>
      <c r="B32" s="219" t="s">
        <v>403</v>
      </c>
      <c r="C32" s="216"/>
      <c r="D32" s="216"/>
      <c r="E32" s="216"/>
      <c r="F32" s="217"/>
      <c r="G32" s="132"/>
    </row>
    <row r="33" spans="1:7" ht="15.75">
      <c r="A33" s="214"/>
      <c r="B33" s="215"/>
      <c r="C33" s="216"/>
      <c r="D33" s="216"/>
      <c r="E33" s="216"/>
      <c r="F33" s="217"/>
      <c r="G33" s="132"/>
    </row>
    <row r="34" spans="1:7" ht="39" thickBot="1">
      <c r="A34" s="165" t="s">
        <v>76</v>
      </c>
      <c r="B34" s="193" t="s">
        <v>404</v>
      </c>
      <c r="C34" s="167"/>
      <c r="D34" s="168"/>
      <c r="E34" s="168"/>
      <c r="F34" s="170"/>
      <c r="G34" s="150"/>
    </row>
    <row r="35" spans="1:7" ht="17.25" customHeight="1" thickBot="1">
      <c r="A35" s="171"/>
      <c r="B35" s="172" t="s">
        <v>267</v>
      </c>
      <c r="C35" s="173">
        <v>120</v>
      </c>
      <c r="D35" s="174" t="s">
        <v>9</v>
      </c>
      <c r="E35" s="175"/>
      <c r="F35" s="176">
        <f>C35*E35</f>
        <v>0</v>
      </c>
      <c r="G35" s="151"/>
    </row>
    <row r="36" spans="1:7" ht="15.75">
      <c r="A36" s="214"/>
      <c r="B36" s="215"/>
      <c r="C36" s="216"/>
      <c r="D36" s="216"/>
      <c r="E36" s="216"/>
      <c r="F36" s="216"/>
      <c r="G36" s="150"/>
    </row>
    <row r="37" spans="1:7" ht="51.75" thickBot="1">
      <c r="A37" s="165" t="s">
        <v>72</v>
      </c>
      <c r="B37" s="193" t="s">
        <v>405</v>
      </c>
      <c r="C37" s="167"/>
      <c r="D37" s="168"/>
      <c r="E37" s="168"/>
      <c r="F37" s="170"/>
      <c r="G37" s="150"/>
    </row>
    <row r="38" spans="1:7" ht="17.25" customHeight="1" thickBot="1">
      <c r="A38" s="171"/>
      <c r="B38" s="172" t="s">
        <v>268</v>
      </c>
      <c r="C38" s="173">
        <v>57</v>
      </c>
      <c r="D38" s="174" t="s">
        <v>5</v>
      </c>
      <c r="E38" s="175"/>
      <c r="F38" s="176">
        <f>C38*E38</f>
        <v>0</v>
      </c>
      <c r="G38" s="151"/>
    </row>
    <row r="39" spans="1:7" ht="15.75">
      <c r="A39" s="214"/>
      <c r="B39" s="215"/>
      <c r="C39" s="216"/>
      <c r="D39" s="216"/>
      <c r="E39" s="216"/>
      <c r="F39" s="216"/>
      <c r="G39" s="150"/>
    </row>
    <row r="40" spans="1:7" ht="90" thickBot="1">
      <c r="A40" s="165" t="s">
        <v>73</v>
      </c>
      <c r="B40" s="166" t="s">
        <v>406</v>
      </c>
      <c r="C40" s="167"/>
      <c r="D40" s="168"/>
      <c r="E40" s="168"/>
      <c r="F40" s="170"/>
      <c r="G40" s="150"/>
    </row>
    <row r="41" spans="1:7" ht="17.25" customHeight="1" thickBot="1">
      <c r="A41" s="171"/>
      <c r="B41" s="172"/>
      <c r="C41" s="173">
        <v>80</v>
      </c>
      <c r="D41" s="174" t="s">
        <v>51</v>
      </c>
      <c r="E41" s="175"/>
      <c r="F41" s="176">
        <f>C41*E41</f>
        <v>0</v>
      </c>
      <c r="G41" s="151"/>
    </row>
    <row r="42" spans="1:7" ht="15.75">
      <c r="A42" s="214"/>
      <c r="B42" s="215"/>
      <c r="C42" s="216"/>
      <c r="D42" s="216"/>
      <c r="E42" s="216"/>
      <c r="F42" s="217"/>
      <c r="G42" s="150"/>
    </row>
    <row r="43" spans="1:7" ht="64.5" thickBot="1">
      <c r="A43" s="165" t="s">
        <v>74</v>
      </c>
      <c r="B43" s="166" t="s">
        <v>407</v>
      </c>
      <c r="C43" s="167"/>
      <c r="D43" s="168"/>
      <c r="E43" s="169"/>
      <c r="F43" s="170"/>
      <c r="G43" s="150"/>
    </row>
    <row r="44" spans="1:7" ht="17.25" customHeight="1" thickBot="1">
      <c r="A44" s="171"/>
      <c r="B44" s="172"/>
      <c r="C44" s="173">
        <v>307</v>
      </c>
      <c r="D44" s="174" t="s">
        <v>5</v>
      </c>
      <c r="E44" s="175"/>
      <c r="F44" s="176">
        <f>C44*E44</f>
        <v>0</v>
      </c>
      <c r="G44" s="151"/>
    </row>
    <row r="45" spans="1:7" ht="15.75">
      <c r="A45" s="214"/>
      <c r="B45" s="215"/>
      <c r="C45" s="216"/>
      <c r="D45" s="216"/>
      <c r="E45" s="216"/>
      <c r="F45" s="217"/>
      <c r="G45" s="150"/>
    </row>
    <row r="46" spans="1:7" ht="102.75" thickBot="1">
      <c r="A46" s="165" t="s">
        <v>77</v>
      </c>
      <c r="B46" s="166" t="s">
        <v>408</v>
      </c>
      <c r="C46" s="167"/>
      <c r="D46" s="168"/>
      <c r="E46" s="169"/>
      <c r="F46" s="170"/>
      <c r="G46" s="150"/>
    </row>
    <row r="47" spans="1:7" ht="17.25" customHeight="1" thickBot="1">
      <c r="A47" s="171"/>
      <c r="B47" s="172" t="s">
        <v>228</v>
      </c>
      <c r="C47" s="173">
        <v>24</v>
      </c>
      <c r="D47" s="174" t="s">
        <v>56</v>
      </c>
      <c r="E47" s="175"/>
      <c r="F47" s="176">
        <f>C47*E47</f>
        <v>0</v>
      </c>
      <c r="G47" s="151"/>
    </row>
    <row r="48" spans="1:7" ht="15.75">
      <c r="A48" s="214"/>
      <c r="B48" s="215"/>
      <c r="C48" s="216"/>
      <c r="D48" s="216"/>
      <c r="E48" s="216"/>
      <c r="F48" s="217"/>
      <c r="G48" s="150"/>
    </row>
    <row r="49" spans="1:7" ht="102.75" thickBot="1">
      <c r="A49" s="165" t="s">
        <v>75</v>
      </c>
      <c r="B49" s="166" t="s">
        <v>409</v>
      </c>
      <c r="C49" s="167"/>
      <c r="D49" s="168"/>
      <c r="E49" s="168"/>
      <c r="F49" s="170"/>
      <c r="G49" s="150"/>
    </row>
    <row r="50" spans="1:7" ht="17.25" customHeight="1" thickBot="1">
      <c r="A50" s="171"/>
      <c r="B50" s="172" t="s">
        <v>229</v>
      </c>
      <c r="C50" s="173">
        <v>1116</v>
      </c>
      <c r="D50" s="174" t="s">
        <v>5</v>
      </c>
      <c r="E50" s="175"/>
      <c r="F50" s="176">
        <f>C50*E50</f>
        <v>0</v>
      </c>
      <c r="G50" s="151"/>
    </row>
    <row r="51" spans="1:7" ht="17.25" customHeight="1" thickBot="1">
      <c r="A51" s="171"/>
      <c r="B51" s="172" t="s">
        <v>230</v>
      </c>
      <c r="C51" s="173">
        <v>557</v>
      </c>
      <c r="D51" s="174" t="s">
        <v>5</v>
      </c>
      <c r="E51" s="175"/>
      <c r="F51" s="176">
        <f>C51*E51</f>
        <v>0</v>
      </c>
      <c r="G51" s="151"/>
    </row>
    <row r="52" spans="1:7" ht="17.25" customHeight="1" thickBot="1">
      <c r="A52" s="171"/>
      <c r="B52" s="172" t="s">
        <v>269</v>
      </c>
      <c r="C52" s="173">
        <v>2135</v>
      </c>
      <c r="D52" s="174" t="s">
        <v>5</v>
      </c>
      <c r="E52" s="175"/>
      <c r="F52" s="176">
        <f>C52*E52</f>
        <v>0</v>
      </c>
      <c r="G52" s="151"/>
    </row>
    <row r="53" spans="1:7" ht="15.75">
      <c r="A53" s="214"/>
      <c r="B53" s="215"/>
      <c r="C53" s="216"/>
      <c r="D53" s="216"/>
      <c r="E53" s="216"/>
      <c r="F53" s="217"/>
      <c r="G53" s="150"/>
    </row>
    <row r="54" spans="1:7" ht="115.5" thickBot="1">
      <c r="A54" s="165" t="s">
        <v>78</v>
      </c>
      <c r="B54" s="166" t="s">
        <v>410</v>
      </c>
      <c r="C54" s="167"/>
      <c r="D54" s="168"/>
      <c r="E54" s="169"/>
      <c r="F54" s="170"/>
      <c r="G54" s="152"/>
    </row>
    <row r="55" spans="1:7" ht="17.25" customHeight="1" thickBot="1">
      <c r="A55" s="171"/>
      <c r="B55" s="172"/>
      <c r="C55" s="173">
        <v>450</v>
      </c>
      <c r="D55" s="174" t="s">
        <v>5</v>
      </c>
      <c r="E55" s="175"/>
      <c r="F55" s="176">
        <f>C55*E55</f>
        <v>0</v>
      </c>
      <c r="G55" s="151"/>
    </row>
    <row r="56" spans="1:7" ht="15.75">
      <c r="A56" s="214"/>
      <c r="B56" s="215"/>
      <c r="C56" s="216"/>
      <c r="D56" s="216"/>
      <c r="E56" s="216"/>
      <c r="F56" s="217"/>
      <c r="G56" s="150"/>
    </row>
    <row r="57" spans="1:7" ht="77.25" thickBot="1">
      <c r="A57" s="165" t="s">
        <v>79</v>
      </c>
      <c r="B57" s="166" t="s">
        <v>411</v>
      </c>
      <c r="C57" s="167"/>
      <c r="D57" s="168"/>
      <c r="E57" s="169"/>
      <c r="F57" s="170"/>
      <c r="G57" s="152"/>
    </row>
    <row r="58" spans="1:7" ht="19.5" customHeight="1" thickBot="1">
      <c r="A58" s="171"/>
      <c r="B58" s="172" t="s">
        <v>270</v>
      </c>
      <c r="C58" s="173">
        <v>96</v>
      </c>
      <c r="D58" s="174" t="s">
        <v>6</v>
      </c>
      <c r="E58" s="175"/>
      <c r="F58" s="176">
        <f>C58*E58</f>
        <v>0</v>
      </c>
      <c r="G58" s="151"/>
    </row>
    <row r="59" spans="1:7" ht="19.5" customHeight="1" thickBot="1">
      <c r="A59" s="171"/>
      <c r="B59" s="172" t="s">
        <v>271</v>
      </c>
      <c r="C59" s="173">
        <v>18.8</v>
      </c>
      <c r="D59" s="174" t="s">
        <v>6</v>
      </c>
      <c r="E59" s="175"/>
      <c r="F59" s="176">
        <f>C59*E59</f>
        <v>0</v>
      </c>
      <c r="G59" s="151"/>
    </row>
    <row r="60" spans="1:7" ht="15.75">
      <c r="A60" s="214"/>
      <c r="B60" s="215"/>
      <c r="C60" s="216"/>
      <c r="D60" s="216"/>
      <c r="E60" s="216"/>
      <c r="F60" s="217"/>
      <c r="G60" s="150"/>
    </row>
    <row r="61" spans="1:7" ht="39" thickBot="1">
      <c r="A61" s="165" t="s">
        <v>80</v>
      </c>
      <c r="B61" s="202" t="s">
        <v>311</v>
      </c>
      <c r="C61" s="203"/>
      <c r="D61" s="168"/>
      <c r="E61" s="168"/>
      <c r="F61" s="170"/>
      <c r="G61" s="150"/>
    </row>
    <row r="62" spans="1:7" ht="17.25" customHeight="1" thickBot="1">
      <c r="A62" s="171"/>
      <c r="B62" s="172"/>
      <c r="C62" s="204">
        <v>0.05</v>
      </c>
      <c r="D62" s="174"/>
      <c r="E62" s="175">
        <f>SUM(F30:F61)</f>
        <v>0</v>
      </c>
      <c r="F62" s="176">
        <f>C62*E62</f>
        <v>0</v>
      </c>
      <c r="G62" s="150"/>
    </row>
    <row r="63" spans="1:7" ht="15.75">
      <c r="A63" s="214"/>
      <c r="B63" s="215"/>
      <c r="C63" s="216"/>
      <c r="D63" s="216"/>
      <c r="E63" s="216"/>
      <c r="F63" s="217"/>
      <c r="G63" s="150"/>
    </row>
    <row r="64" spans="1:7" ht="16.5" thickBot="1">
      <c r="A64" s="214"/>
      <c r="B64" s="215"/>
      <c r="C64" s="216"/>
      <c r="D64" s="216"/>
      <c r="E64" s="216"/>
      <c r="F64" s="217"/>
      <c r="G64" s="132"/>
    </row>
    <row r="65" spans="1:8" ht="16.5" thickBot="1">
      <c r="A65" s="289" t="s">
        <v>227</v>
      </c>
      <c r="B65" s="209" t="s">
        <v>8</v>
      </c>
      <c r="C65" s="388" t="s">
        <v>3</v>
      </c>
      <c r="D65" s="389"/>
      <c r="E65" s="224"/>
      <c r="F65" s="225">
        <f>SUM(F31:F64)</f>
        <v>0</v>
      </c>
      <c r="G65" s="132"/>
    </row>
    <row r="66" spans="1:8" s="2" customFormat="1">
      <c r="A66" s="333"/>
      <c r="B66" s="333"/>
      <c r="C66" s="333"/>
      <c r="D66" s="333"/>
      <c r="E66" s="333"/>
      <c r="F66" s="333"/>
    </row>
    <row r="67" spans="1:8" s="2" customFormat="1">
      <c r="A67" s="333"/>
      <c r="B67" s="333"/>
      <c r="C67" s="333"/>
      <c r="D67" s="333"/>
      <c r="E67" s="333"/>
      <c r="F67" s="333"/>
    </row>
    <row r="68" spans="1:8" s="2" customFormat="1">
      <c r="A68" s="333"/>
      <c r="B68" s="333"/>
      <c r="C68" s="333"/>
      <c r="D68" s="333"/>
      <c r="E68" s="333"/>
      <c r="F68" s="333"/>
    </row>
    <row r="69" spans="1:8" s="47" customFormat="1" ht="18" customHeight="1">
      <c r="A69" s="208" t="s">
        <v>231</v>
      </c>
      <c r="B69" s="209" t="s">
        <v>58</v>
      </c>
      <c r="C69" s="313"/>
      <c r="D69" s="313"/>
      <c r="E69" s="313"/>
      <c r="F69" s="313"/>
      <c r="G69" s="51"/>
    </row>
    <row r="70" spans="1:8" s="47" customFormat="1" ht="4.5" customHeight="1">
      <c r="A70" s="162"/>
      <c r="B70" s="178"/>
      <c r="C70" s="163"/>
      <c r="D70" s="164"/>
      <c r="E70" s="163"/>
      <c r="F70" s="163"/>
      <c r="G70" s="51"/>
    </row>
    <row r="71" spans="1:8" s="47" customFormat="1" ht="13.5" customHeight="1">
      <c r="A71" s="162"/>
      <c r="B71" s="178"/>
      <c r="C71" s="163"/>
      <c r="D71" s="164"/>
      <c r="E71" s="163"/>
      <c r="F71" s="163"/>
      <c r="G71" s="51"/>
    </row>
    <row r="72" spans="1:8" s="47" customFormat="1" ht="43.5" customHeight="1">
      <c r="A72" s="405" t="s">
        <v>100</v>
      </c>
      <c r="B72" s="405"/>
      <c r="C72" s="405"/>
      <c r="D72" s="405"/>
      <c r="E72" s="405"/>
      <c r="F72" s="405"/>
      <c r="G72" s="51"/>
      <c r="H72" s="46"/>
    </row>
    <row r="73" spans="1:8" s="47" customFormat="1" ht="43.5" customHeight="1">
      <c r="A73" s="386"/>
      <c r="B73" s="386"/>
      <c r="C73" s="386"/>
      <c r="D73" s="386"/>
      <c r="E73" s="386"/>
      <c r="F73" s="386"/>
      <c r="G73" s="51"/>
      <c r="H73" s="46"/>
    </row>
    <row r="74" spans="1:8" s="47" customFormat="1" ht="43.5" customHeight="1">
      <c r="A74" s="386"/>
      <c r="B74" s="386"/>
      <c r="C74" s="386"/>
      <c r="D74" s="386"/>
      <c r="E74" s="386"/>
      <c r="F74" s="386"/>
      <c r="G74" s="51"/>
    </row>
    <row r="75" spans="1:8" s="47" customFormat="1" ht="43.5" customHeight="1">
      <c r="A75" s="386"/>
      <c r="B75" s="386"/>
      <c r="C75" s="386"/>
      <c r="D75" s="386"/>
      <c r="E75" s="386"/>
      <c r="F75" s="386"/>
      <c r="G75" s="51"/>
    </row>
    <row r="76" spans="1:8" s="47" customFormat="1" ht="43.5" customHeight="1">
      <c r="A76" s="386"/>
      <c r="B76" s="386"/>
      <c r="C76" s="386"/>
      <c r="D76" s="386"/>
      <c r="E76" s="386"/>
      <c r="F76" s="386"/>
      <c r="G76" s="51"/>
    </row>
    <row r="77" spans="1:8" s="47" customFormat="1" ht="43.5" customHeight="1">
      <c r="A77" s="386"/>
      <c r="B77" s="386"/>
      <c r="C77" s="386"/>
      <c r="D77" s="386"/>
      <c r="E77" s="386"/>
      <c r="F77" s="386"/>
      <c r="G77" s="51"/>
    </row>
    <row r="78" spans="1:8" s="47" customFormat="1" ht="43.5" customHeight="1">
      <c r="A78" s="386"/>
      <c r="B78" s="386"/>
      <c r="C78" s="386"/>
      <c r="D78" s="386"/>
      <c r="E78" s="386"/>
      <c r="F78" s="386"/>
      <c r="G78" s="51"/>
    </row>
    <row r="79" spans="1:8" s="47" customFormat="1" ht="43.5" customHeight="1">
      <c r="A79" s="386"/>
      <c r="B79" s="386"/>
      <c r="C79" s="386"/>
      <c r="D79" s="386"/>
      <c r="E79" s="386"/>
      <c r="F79" s="386"/>
      <c r="G79" s="51"/>
    </row>
    <row r="80" spans="1:8" s="47" customFormat="1" ht="43.5" customHeight="1">
      <c r="A80" s="386"/>
      <c r="B80" s="386"/>
      <c r="C80" s="386"/>
      <c r="D80" s="386"/>
      <c r="E80" s="386"/>
      <c r="F80" s="386"/>
      <c r="G80" s="51"/>
    </row>
    <row r="81" spans="1:7" s="47" customFormat="1" ht="43.5" customHeight="1">
      <c r="A81" s="386"/>
      <c r="B81" s="386"/>
      <c r="C81" s="386"/>
      <c r="D81" s="386"/>
      <c r="E81" s="386"/>
      <c r="F81" s="386"/>
      <c r="G81" s="51"/>
    </row>
    <row r="82" spans="1:7" s="47" customFormat="1" ht="49.5" customHeight="1">
      <c r="A82" s="386"/>
      <c r="B82" s="386"/>
      <c r="C82" s="386"/>
      <c r="D82" s="386"/>
      <c r="E82" s="386"/>
      <c r="F82" s="386"/>
      <c r="G82" s="51"/>
    </row>
    <row r="83" spans="1:7" s="48" customFormat="1" ht="51" customHeight="1">
      <c r="A83" s="405" t="s">
        <v>101</v>
      </c>
      <c r="B83" s="405"/>
      <c r="C83" s="405"/>
      <c r="D83" s="405"/>
      <c r="E83" s="405"/>
      <c r="F83" s="405"/>
      <c r="G83" s="51"/>
    </row>
    <row r="84" spans="1:7" s="48" customFormat="1" ht="51" customHeight="1">
      <c r="A84" s="386"/>
      <c r="B84" s="386"/>
      <c r="C84" s="386"/>
      <c r="D84" s="386"/>
      <c r="E84" s="386"/>
      <c r="F84" s="386"/>
      <c r="G84" s="51"/>
    </row>
    <row r="85" spans="1:7" s="48" customFormat="1" ht="51" customHeight="1">
      <c r="A85" s="386"/>
      <c r="B85" s="386"/>
      <c r="C85" s="386"/>
      <c r="D85" s="386"/>
      <c r="E85" s="386"/>
      <c r="F85" s="386"/>
      <c r="G85" s="51"/>
    </row>
    <row r="86" spans="1:7" s="48" customFormat="1" ht="51" customHeight="1">
      <c r="A86" s="386"/>
      <c r="B86" s="386"/>
      <c r="C86" s="386"/>
      <c r="D86" s="386"/>
      <c r="E86" s="386"/>
      <c r="F86" s="386"/>
      <c r="G86" s="51"/>
    </row>
    <row r="87" spans="1:7" s="48" customFormat="1" ht="51" customHeight="1">
      <c r="A87" s="386"/>
      <c r="B87" s="386"/>
      <c r="C87" s="386"/>
      <c r="D87" s="386"/>
      <c r="E87" s="386"/>
      <c r="F87" s="386"/>
      <c r="G87" s="51"/>
    </row>
    <row r="88" spans="1:7" s="48" customFormat="1" ht="55.5" customHeight="1">
      <c r="A88" s="386"/>
      <c r="B88" s="386"/>
      <c r="C88" s="386"/>
      <c r="D88" s="386"/>
      <c r="E88" s="386"/>
      <c r="F88" s="386"/>
      <c r="G88" s="51"/>
    </row>
    <row r="89" spans="1:7" s="47" customFormat="1" ht="13.5" customHeight="1">
      <c r="A89" s="162"/>
      <c r="B89" s="178"/>
      <c r="C89" s="163"/>
      <c r="D89" s="164"/>
      <c r="E89" s="163"/>
      <c r="F89" s="163"/>
      <c r="G89" s="51"/>
    </row>
    <row r="90" spans="1:7" s="47" customFormat="1" ht="13.5" customHeight="1">
      <c r="A90" s="162"/>
      <c r="B90" s="178"/>
      <c r="C90" s="163"/>
      <c r="D90" s="164"/>
      <c r="E90" s="163"/>
      <c r="F90" s="163"/>
      <c r="G90" s="51"/>
    </row>
    <row r="91" spans="1:7" s="47" customFormat="1" ht="141" thickBot="1">
      <c r="A91" s="283" t="s">
        <v>76</v>
      </c>
      <c r="B91" s="166" t="s">
        <v>412</v>
      </c>
      <c r="C91" s="167"/>
      <c r="D91" s="168"/>
      <c r="E91" s="168"/>
      <c r="F91" s="166"/>
      <c r="G91" s="51"/>
    </row>
    <row r="92" spans="1:7" s="47" customFormat="1" ht="21" customHeight="1" thickBot="1">
      <c r="A92" s="197"/>
      <c r="B92" s="198"/>
      <c r="C92" s="199">
        <v>108</v>
      </c>
      <c r="D92" s="200" t="s">
        <v>5</v>
      </c>
      <c r="E92" s="201"/>
      <c r="F92" s="176">
        <f>C92*E92</f>
        <v>0</v>
      </c>
      <c r="G92" s="151"/>
    </row>
    <row r="93" spans="1:7" s="47" customFormat="1" ht="15.75">
      <c r="A93" s="162"/>
      <c r="B93" s="178"/>
      <c r="C93" s="163"/>
      <c r="D93" s="164"/>
      <c r="E93" s="163"/>
      <c r="F93" s="163"/>
      <c r="G93" s="51"/>
    </row>
    <row r="94" spans="1:7" s="47" customFormat="1" ht="128.25" thickBot="1">
      <c r="A94" s="283" t="s">
        <v>72</v>
      </c>
      <c r="B94" s="166" t="s">
        <v>413</v>
      </c>
      <c r="C94" s="167"/>
      <c r="D94" s="168"/>
      <c r="E94" s="168"/>
      <c r="F94" s="170"/>
      <c r="G94" s="51"/>
    </row>
    <row r="95" spans="1:7" s="47" customFormat="1" ht="21" customHeight="1" thickBot="1">
      <c r="A95" s="197"/>
      <c r="B95" s="198"/>
      <c r="C95" s="199">
        <v>163</v>
      </c>
      <c r="D95" s="200" t="s">
        <v>5</v>
      </c>
      <c r="E95" s="201"/>
      <c r="F95" s="176">
        <f>C95*E95</f>
        <v>0</v>
      </c>
      <c r="G95" s="151"/>
    </row>
    <row r="96" spans="1:7" s="47" customFormat="1" ht="15.75">
      <c r="A96" s="162"/>
      <c r="B96" s="178"/>
      <c r="C96" s="163"/>
      <c r="D96" s="164"/>
      <c r="E96" s="163"/>
      <c r="F96" s="163"/>
      <c r="G96" s="133"/>
    </row>
    <row r="97" spans="1:7" s="47" customFormat="1" ht="51.75" thickBot="1">
      <c r="A97" s="283" t="s">
        <v>73</v>
      </c>
      <c r="B97" s="166" t="s">
        <v>414</v>
      </c>
      <c r="C97" s="167"/>
      <c r="D97" s="168"/>
      <c r="E97" s="168"/>
      <c r="F97" s="170"/>
      <c r="G97" s="51"/>
    </row>
    <row r="98" spans="1:7" s="47" customFormat="1" ht="21" customHeight="1" thickBot="1">
      <c r="A98" s="197"/>
      <c r="B98" s="198"/>
      <c r="C98" s="199">
        <v>488</v>
      </c>
      <c r="D98" s="200" t="s">
        <v>5</v>
      </c>
      <c r="E98" s="201"/>
      <c r="F98" s="176">
        <f>C98*E98</f>
        <v>0</v>
      </c>
      <c r="G98" s="151"/>
    </row>
    <row r="99" spans="1:7" s="47" customFormat="1" ht="15.75">
      <c r="A99" s="162"/>
      <c r="B99" s="178"/>
      <c r="C99" s="163"/>
      <c r="D99" s="164"/>
      <c r="E99" s="163"/>
      <c r="F99" s="163"/>
      <c r="G99" s="51"/>
    </row>
    <row r="100" spans="1:7" s="47" customFormat="1" ht="179.25" thickBot="1">
      <c r="A100" s="283" t="s">
        <v>74</v>
      </c>
      <c r="B100" s="166" t="s">
        <v>415</v>
      </c>
      <c r="C100" s="334"/>
      <c r="D100" s="168"/>
      <c r="E100" s="168"/>
      <c r="F100" s="170"/>
      <c r="G100" s="51"/>
    </row>
    <row r="101" spans="1:7" s="47" customFormat="1" ht="21" customHeight="1" thickBot="1">
      <c r="A101" s="197"/>
      <c r="B101" s="198" t="s">
        <v>232</v>
      </c>
      <c r="C101" s="199">
        <v>599</v>
      </c>
      <c r="D101" s="200" t="s">
        <v>5</v>
      </c>
      <c r="E101" s="201"/>
      <c r="F101" s="176">
        <f>C101*E101</f>
        <v>0</v>
      </c>
      <c r="G101" s="151"/>
    </row>
    <row r="102" spans="1:7" s="47" customFormat="1" ht="21" customHeight="1" thickBot="1">
      <c r="A102" s="197"/>
      <c r="B102" s="198" t="s">
        <v>233</v>
      </c>
      <c r="C102" s="199">
        <v>541</v>
      </c>
      <c r="D102" s="200" t="s">
        <v>5</v>
      </c>
      <c r="E102" s="201"/>
      <c r="F102" s="176">
        <f>C102*E102</f>
        <v>0</v>
      </c>
      <c r="G102" s="151"/>
    </row>
    <row r="103" spans="1:7" s="47" customFormat="1" ht="12.75" customHeight="1">
      <c r="A103" s="220"/>
      <c r="B103" s="220"/>
      <c r="C103" s="220"/>
      <c r="D103" s="220"/>
      <c r="E103" s="220"/>
      <c r="F103" s="220"/>
      <c r="G103" s="51"/>
    </row>
    <row r="104" spans="1:7" s="47" customFormat="1" ht="77.25" thickBot="1">
      <c r="A104" s="283" t="s">
        <v>77</v>
      </c>
      <c r="B104" s="335" t="s">
        <v>416</v>
      </c>
      <c r="C104" s="167"/>
      <c r="D104" s="168"/>
      <c r="E104" s="168"/>
      <c r="F104" s="170"/>
      <c r="G104" s="51"/>
    </row>
    <row r="105" spans="1:7" s="47" customFormat="1" ht="21" customHeight="1" thickBot="1">
      <c r="A105" s="197"/>
      <c r="B105" s="336"/>
      <c r="C105" s="199">
        <v>7</v>
      </c>
      <c r="D105" s="200" t="s">
        <v>5</v>
      </c>
      <c r="E105" s="201"/>
      <c r="F105" s="176">
        <f>C105*E105</f>
        <v>0</v>
      </c>
      <c r="G105" s="151"/>
    </row>
    <row r="106" spans="1:7" s="47" customFormat="1" ht="12.75" customHeight="1">
      <c r="A106" s="220"/>
      <c r="B106" s="220"/>
      <c r="C106" s="220"/>
      <c r="D106" s="220"/>
      <c r="E106" s="220"/>
      <c r="F106" s="220"/>
      <c r="G106" s="51"/>
    </row>
    <row r="107" spans="1:7" s="47" customFormat="1" ht="90" thickBot="1">
      <c r="A107" s="283" t="s">
        <v>75</v>
      </c>
      <c r="B107" s="166" t="s">
        <v>417</v>
      </c>
      <c r="C107" s="334"/>
      <c r="D107" s="168"/>
      <c r="E107" s="168"/>
      <c r="F107" s="170"/>
      <c r="G107" s="51"/>
    </row>
    <row r="108" spans="1:7" s="47" customFormat="1" ht="21" customHeight="1" thickBot="1">
      <c r="A108" s="197"/>
      <c r="B108" s="336"/>
      <c r="C108" s="199">
        <v>43</v>
      </c>
      <c r="D108" s="200" t="s">
        <v>5</v>
      </c>
      <c r="E108" s="201"/>
      <c r="F108" s="176">
        <f>C108*E108</f>
        <v>0</v>
      </c>
      <c r="G108" s="151"/>
    </row>
    <row r="109" spans="1:7" s="47" customFormat="1" ht="12.75" customHeight="1">
      <c r="A109" s="220"/>
      <c r="B109" s="220"/>
      <c r="C109" s="220"/>
      <c r="D109" s="220"/>
      <c r="E109" s="220"/>
      <c r="F109" s="220"/>
      <c r="G109" s="51"/>
    </row>
    <row r="110" spans="1:7" s="47" customFormat="1" ht="90" thickBot="1">
      <c r="A110" s="283" t="s">
        <v>78</v>
      </c>
      <c r="B110" s="166" t="s">
        <v>418</v>
      </c>
      <c r="C110" s="334"/>
      <c r="D110" s="168"/>
      <c r="E110" s="168"/>
      <c r="F110" s="170"/>
      <c r="G110" s="51"/>
    </row>
    <row r="111" spans="1:7" s="47" customFormat="1" ht="21" customHeight="1" thickBot="1">
      <c r="A111" s="197"/>
      <c r="B111" s="198" t="s">
        <v>234</v>
      </c>
      <c r="C111" s="199">
        <v>13</v>
      </c>
      <c r="D111" s="200" t="s">
        <v>56</v>
      </c>
      <c r="E111" s="201"/>
      <c r="F111" s="176">
        <f>C111*E111</f>
        <v>0</v>
      </c>
      <c r="G111" s="151"/>
    </row>
    <row r="112" spans="1:7" s="47" customFormat="1" ht="21" customHeight="1" thickBot="1">
      <c r="A112" s="197"/>
      <c r="B112" s="198" t="s">
        <v>235</v>
      </c>
      <c r="C112" s="199">
        <v>177</v>
      </c>
      <c r="D112" s="200" t="s">
        <v>5</v>
      </c>
      <c r="E112" s="201"/>
      <c r="F112" s="176">
        <f>C112*E112</f>
        <v>0</v>
      </c>
      <c r="G112" s="151"/>
    </row>
    <row r="113" spans="1:7" s="47" customFormat="1" ht="12.75" customHeight="1">
      <c r="A113" s="220"/>
      <c r="B113" s="220"/>
      <c r="C113" s="220"/>
      <c r="D113" s="220"/>
      <c r="E113" s="220"/>
      <c r="F113" s="220"/>
      <c r="G113" s="51"/>
    </row>
    <row r="114" spans="1:7" s="47" customFormat="1" ht="166.5" thickBot="1">
      <c r="A114" s="283" t="s">
        <v>79</v>
      </c>
      <c r="B114" s="337" t="s">
        <v>419</v>
      </c>
      <c r="C114" s="334"/>
      <c r="D114" s="168"/>
      <c r="E114" s="168"/>
      <c r="F114" s="170"/>
      <c r="G114" s="51"/>
    </row>
    <row r="115" spans="1:7" s="47" customFormat="1" ht="18.75" thickBot="1">
      <c r="A115" s="197"/>
      <c r="B115" s="338"/>
      <c r="C115" s="199">
        <v>8</v>
      </c>
      <c r="D115" s="200" t="s">
        <v>6</v>
      </c>
      <c r="E115" s="201"/>
      <c r="F115" s="176">
        <f t="shared" ref="F115" si="0">C115*E115</f>
        <v>0</v>
      </c>
      <c r="G115" s="151"/>
    </row>
    <row r="116" spans="1:7" s="47" customFormat="1" ht="15.75">
      <c r="A116" s="220"/>
      <c r="B116" s="220"/>
      <c r="C116" s="220"/>
      <c r="D116" s="220"/>
      <c r="E116" s="220"/>
      <c r="F116" s="220"/>
      <c r="G116" s="51"/>
    </row>
    <row r="117" spans="1:7" s="47" customFormat="1" ht="115.5" thickBot="1">
      <c r="A117" s="283" t="s">
        <v>80</v>
      </c>
      <c r="B117" s="166" t="s">
        <v>420</v>
      </c>
      <c r="C117" s="334"/>
      <c r="D117" s="168"/>
      <c r="E117" s="168"/>
      <c r="F117" s="170"/>
      <c r="G117" s="51"/>
    </row>
    <row r="118" spans="1:7" s="47" customFormat="1" ht="21" customHeight="1" thickBot="1">
      <c r="A118" s="197"/>
      <c r="B118" s="198" t="s">
        <v>272</v>
      </c>
      <c r="C118" s="199">
        <v>31</v>
      </c>
      <c r="D118" s="200" t="s">
        <v>5</v>
      </c>
      <c r="E118" s="201"/>
      <c r="F118" s="176">
        <f t="shared" ref="F118:F121" si="1">C118*E118</f>
        <v>0</v>
      </c>
      <c r="G118" s="151"/>
    </row>
    <row r="119" spans="1:7" s="47" customFormat="1" ht="21" customHeight="1" thickBot="1">
      <c r="A119" s="197"/>
      <c r="B119" s="198" t="s">
        <v>273</v>
      </c>
      <c r="C119" s="199">
        <v>332</v>
      </c>
      <c r="D119" s="200" t="s">
        <v>5</v>
      </c>
      <c r="E119" s="201"/>
      <c r="F119" s="176">
        <f t="shared" si="1"/>
        <v>0</v>
      </c>
      <c r="G119" s="151"/>
    </row>
    <row r="120" spans="1:7" s="47" customFormat="1" ht="21" customHeight="1" thickBot="1">
      <c r="A120" s="197"/>
      <c r="B120" s="198" t="s">
        <v>274</v>
      </c>
      <c r="C120" s="199">
        <v>122</v>
      </c>
      <c r="D120" s="200" t="s">
        <v>5</v>
      </c>
      <c r="E120" s="201"/>
      <c r="F120" s="176">
        <f t="shared" si="1"/>
        <v>0</v>
      </c>
      <c r="G120" s="151"/>
    </row>
    <row r="121" spans="1:7" s="47" customFormat="1" ht="21" customHeight="1" thickBot="1">
      <c r="A121" s="197"/>
      <c r="B121" s="198" t="s">
        <v>288</v>
      </c>
      <c r="C121" s="199">
        <v>970</v>
      </c>
      <c r="D121" s="200" t="s">
        <v>5</v>
      </c>
      <c r="E121" s="201"/>
      <c r="F121" s="176">
        <f t="shared" si="1"/>
        <v>0</v>
      </c>
      <c r="G121" s="158"/>
    </row>
    <row r="122" spans="1:7" s="47" customFormat="1" ht="12.75" customHeight="1">
      <c r="A122" s="220"/>
      <c r="B122" s="220"/>
      <c r="C122" s="220"/>
      <c r="D122" s="220"/>
      <c r="E122" s="220"/>
      <c r="F122" s="220"/>
      <c r="G122" s="51"/>
    </row>
    <row r="123" spans="1:7" s="47" customFormat="1" ht="115.5" thickBot="1">
      <c r="A123" s="283" t="s">
        <v>81</v>
      </c>
      <c r="B123" s="337" t="s">
        <v>421</v>
      </c>
      <c r="C123" s="334"/>
      <c r="D123" s="168"/>
      <c r="E123" s="168"/>
      <c r="F123" s="170"/>
      <c r="G123" s="51"/>
    </row>
    <row r="124" spans="1:7" s="47" customFormat="1" ht="21" customHeight="1" thickBot="1">
      <c r="A124" s="197"/>
      <c r="B124" s="198" t="s">
        <v>286</v>
      </c>
      <c r="C124" s="199">
        <v>14</v>
      </c>
      <c r="D124" s="200" t="s">
        <v>6</v>
      </c>
      <c r="E124" s="201"/>
      <c r="F124" s="176">
        <f>C124*E124</f>
        <v>0</v>
      </c>
      <c r="G124" s="151"/>
    </row>
    <row r="125" spans="1:7" s="47" customFormat="1" ht="21" customHeight="1" thickBot="1">
      <c r="A125" s="197"/>
      <c r="B125" s="198" t="s">
        <v>275</v>
      </c>
      <c r="C125" s="199">
        <v>13.5</v>
      </c>
      <c r="D125" s="200" t="s">
        <v>6</v>
      </c>
      <c r="E125" s="201"/>
      <c r="F125" s="176">
        <f>C125*E125</f>
        <v>0</v>
      </c>
      <c r="G125" s="151"/>
    </row>
    <row r="126" spans="1:7" s="47" customFormat="1" ht="15.75">
      <c r="A126" s="220"/>
      <c r="B126" s="220"/>
      <c r="C126" s="220"/>
      <c r="D126" s="220"/>
      <c r="E126" s="220"/>
      <c r="F126" s="220"/>
      <c r="G126" s="51"/>
    </row>
    <row r="127" spans="1:7" ht="155.25" customHeight="1" thickBot="1">
      <c r="A127" s="283" t="s">
        <v>82</v>
      </c>
      <c r="B127" s="335" t="s">
        <v>422</v>
      </c>
      <c r="C127" s="167"/>
      <c r="D127" s="168"/>
      <c r="E127" s="168"/>
      <c r="F127" s="170"/>
      <c r="G127" s="51"/>
    </row>
    <row r="128" spans="1:7" ht="21" customHeight="1" thickBot="1">
      <c r="A128" s="197"/>
      <c r="B128" s="198"/>
      <c r="C128" s="199">
        <v>580</v>
      </c>
      <c r="D128" s="200" t="s">
        <v>5</v>
      </c>
      <c r="E128" s="201"/>
      <c r="F128" s="176">
        <f>C128*E128</f>
        <v>0</v>
      </c>
      <c r="G128" s="151"/>
    </row>
    <row r="129" spans="1:7" ht="13.5" customHeight="1">
      <c r="A129" s="220"/>
      <c r="B129" s="215"/>
      <c r="C129" s="216"/>
      <c r="D129" s="216"/>
      <c r="E129" s="216"/>
      <c r="F129" s="216"/>
      <c r="G129" s="51"/>
    </row>
    <row r="130" spans="1:7" ht="64.5" thickBot="1">
      <c r="A130" s="283" t="s">
        <v>83</v>
      </c>
      <c r="B130" s="335" t="s">
        <v>423</v>
      </c>
      <c r="C130" s="167"/>
      <c r="D130" s="168"/>
      <c r="E130" s="168"/>
      <c r="F130" s="170"/>
      <c r="G130" s="51"/>
    </row>
    <row r="131" spans="1:7" ht="21" customHeight="1" thickBot="1">
      <c r="A131" s="197"/>
      <c r="B131" s="198" t="s">
        <v>276</v>
      </c>
      <c r="C131" s="199">
        <v>18</v>
      </c>
      <c r="D131" s="200" t="s">
        <v>5</v>
      </c>
      <c r="E131" s="201"/>
      <c r="F131" s="176">
        <f>C131*E131</f>
        <v>0</v>
      </c>
      <c r="G131" s="151"/>
    </row>
    <row r="132" spans="1:7" ht="21" customHeight="1" thickBot="1">
      <c r="A132" s="197"/>
      <c r="B132" s="198" t="s">
        <v>277</v>
      </c>
      <c r="C132" s="199">
        <v>290</v>
      </c>
      <c r="D132" s="200" t="s">
        <v>278</v>
      </c>
      <c r="E132" s="201"/>
      <c r="F132" s="176">
        <f>C132*E132</f>
        <v>0</v>
      </c>
      <c r="G132" s="151"/>
    </row>
    <row r="133" spans="1:7" ht="21" customHeight="1" thickBot="1">
      <c r="A133" s="197"/>
      <c r="B133" s="198" t="s">
        <v>279</v>
      </c>
      <c r="C133" s="199">
        <v>4.8</v>
      </c>
      <c r="D133" s="200" t="s">
        <v>56</v>
      </c>
      <c r="E133" s="201"/>
      <c r="F133" s="176">
        <f>C133*E133</f>
        <v>0</v>
      </c>
      <c r="G133" s="151"/>
    </row>
    <row r="134" spans="1:7" ht="13.5" customHeight="1">
      <c r="A134" s="220"/>
      <c r="B134" s="220"/>
      <c r="C134" s="220"/>
      <c r="D134" s="220"/>
      <c r="E134" s="220"/>
      <c r="F134" s="220"/>
      <c r="G134" s="51"/>
    </row>
    <row r="135" spans="1:7" s="47" customFormat="1" ht="77.25" thickBot="1">
      <c r="A135" s="283" t="s">
        <v>84</v>
      </c>
      <c r="B135" s="166" t="s">
        <v>424</v>
      </c>
      <c r="C135" s="334"/>
      <c r="D135" s="168"/>
      <c r="E135" s="168"/>
      <c r="F135" s="170"/>
      <c r="G135" s="51"/>
    </row>
    <row r="136" spans="1:7" s="47" customFormat="1" ht="21" customHeight="1" thickBot="1">
      <c r="A136" s="197"/>
      <c r="B136" s="339" t="s">
        <v>236</v>
      </c>
      <c r="C136" s="199">
        <v>100</v>
      </c>
      <c r="D136" s="200" t="s">
        <v>51</v>
      </c>
      <c r="E136" s="201"/>
      <c r="F136" s="176">
        <f>C136*E136</f>
        <v>0</v>
      </c>
      <c r="G136" s="151"/>
    </row>
    <row r="137" spans="1:7" s="47" customFormat="1" ht="15.75">
      <c r="A137" s="220"/>
      <c r="B137" s="220"/>
      <c r="C137" s="220"/>
      <c r="D137" s="220"/>
      <c r="E137" s="220"/>
      <c r="F137" s="220"/>
      <c r="G137" s="51"/>
    </row>
    <row r="138" spans="1:7" ht="51.75" thickBot="1">
      <c r="A138" s="283" t="s">
        <v>216</v>
      </c>
      <c r="B138" s="166" t="s">
        <v>425</v>
      </c>
      <c r="C138" s="167"/>
      <c r="D138" s="168"/>
      <c r="E138" s="168"/>
      <c r="F138" s="170"/>
      <c r="G138" s="51"/>
    </row>
    <row r="139" spans="1:7" ht="21" customHeight="1" thickBot="1">
      <c r="A139" s="197"/>
      <c r="B139" s="336" t="s">
        <v>237</v>
      </c>
      <c r="C139" s="199">
        <v>100</v>
      </c>
      <c r="D139" s="200" t="s">
        <v>51</v>
      </c>
      <c r="E139" s="201"/>
      <c r="F139" s="176">
        <f>C139*E139</f>
        <v>0</v>
      </c>
      <c r="G139" s="151"/>
    </row>
    <row r="140" spans="1:7" ht="21" customHeight="1" thickBot="1">
      <c r="A140" s="197"/>
      <c r="B140" s="336" t="s">
        <v>238</v>
      </c>
      <c r="C140" s="199">
        <v>100</v>
      </c>
      <c r="D140" s="200" t="s">
        <v>51</v>
      </c>
      <c r="E140" s="201"/>
      <c r="F140" s="176">
        <f>C140*E140</f>
        <v>0</v>
      </c>
      <c r="G140" s="151"/>
    </row>
    <row r="141" spans="1:7" ht="21" customHeight="1" thickBot="1">
      <c r="A141" s="197"/>
      <c r="B141" s="336" t="s">
        <v>239</v>
      </c>
      <c r="C141" s="199">
        <v>100</v>
      </c>
      <c r="D141" s="200" t="s">
        <v>51</v>
      </c>
      <c r="E141" s="201"/>
      <c r="F141" s="176">
        <f>C141*E141</f>
        <v>0</v>
      </c>
      <c r="G141" s="151"/>
    </row>
    <row r="142" spans="1:7" ht="13.5" customHeight="1">
      <c r="A142" s="220"/>
      <c r="B142" s="220"/>
      <c r="C142" s="220"/>
      <c r="D142" s="220"/>
      <c r="E142" s="220"/>
      <c r="F142" s="220"/>
      <c r="G142" s="51"/>
    </row>
    <row r="143" spans="1:7" s="65" customFormat="1" ht="39" thickBot="1">
      <c r="A143" s="283" t="s">
        <v>85</v>
      </c>
      <c r="B143" s="193" t="s">
        <v>426</v>
      </c>
      <c r="C143" s="167"/>
      <c r="D143" s="195"/>
      <c r="E143" s="195"/>
      <c r="F143" s="196"/>
      <c r="G143" s="51"/>
    </row>
    <row r="144" spans="1:7" s="65" customFormat="1" ht="21.75" customHeight="1" thickBot="1">
      <c r="A144" s="340"/>
      <c r="B144" s="198"/>
      <c r="C144" s="341">
        <v>0.05</v>
      </c>
      <c r="D144" s="200"/>
      <c r="E144" s="201">
        <f>SUM(F90:F143)</f>
        <v>0</v>
      </c>
      <c r="F144" s="176">
        <f>C144*E144</f>
        <v>0</v>
      </c>
      <c r="G144" s="51"/>
    </row>
    <row r="145" spans="1:7" s="65" customFormat="1" ht="15.75">
      <c r="A145" s="220"/>
      <c r="B145" s="288"/>
      <c r="C145" s="288"/>
      <c r="D145" s="288"/>
      <c r="E145" s="288"/>
      <c r="F145" s="288"/>
      <c r="G145" s="51"/>
    </row>
    <row r="146" spans="1:7" ht="13.5" customHeight="1" thickBot="1">
      <c r="A146" s="220"/>
      <c r="B146" s="220"/>
      <c r="C146" s="220"/>
      <c r="D146" s="220"/>
      <c r="E146" s="342"/>
      <c r="F146" s="220"/>
      <c r="G146" s="51"/>
    </row>
    <row r="147" spans="1:7" ht="21" customHeight="1" thickBot="1">
      <c r="A147" s="289" t="s">
        <v>231</v>
      </c>
      <c r="B147" s="209" t="s">
        <v>58</v>
      </c>
      <c r="C147" s="388" t="s">
        <v>3</v>
      </c>
      <c r="D147" s="389"/>
      <c r="E147" s="292"/>
      <c r="F147" s="225">
        <f>SUM(F89:F146)</f>
        <v>0</v>
      </c>
      <c r="G147" s="51"/>
    </row>
    <row r="148" spans="1:7" s="65" customFormat="1" ht="15.75">
      <c r="A148" s="220"/>
      <c r="B148" s="288"/>
      <c r="C148" s="288"/>
      <c r="D148" s="288"/>
      <c r="E148" s="288"/>
      <c r="F148" s="288"/>
      <c r="G148" s="51"/>
    </row>
    <row r="149" spans="1:7" s="71" customFormat="1">
      <c r="A149" s="162"/>
      <c r="B149" s="177"/>
      <c r="C149" s="163"/>
      <c r="D149" s="164"/>
      <c r="E149" s="163"/>
      <c r="F149" s="163"/>
    </row>
    <row r="150" spans="1:7" s="71" customFormat="1">
      <c r="A150" s="162"/>
      <c r="B150" s="177"/>
      <c r="C150" s="163"/>
      <c r="D150" s="164"/>
      <c r="E150" s="163"/>
      <c r="F150" s="163"/>
    </row>
    <row r="151" spans="1:7" ht="18" customHeight="1">
      <c r="A151" s="208" t="s">
        <v>240</v>
      </c>
      <c r="B151" s="209" t="s">
        <v>241</v>
      </c>
      <c r="C151" s="313"/>
      <c r="D151" s="313"/>
      <c r="E151" s="313"/>
      <c r="F151" s="313"/>
      <c r="G151" s="104"/>
    </row>
    <row r="152" spans="1:7" ht="10.5" customHeight="1">
      <c r="A152" s="220"/>
      <c r="B152" s="215"/>
      <c r="C152" s="216"/>
      <c r="D152" s="216"/>
      <c r="E152" s="216"/>
      <c r="F152" s="216"/>
      <c r="G152" s="104"/>
    </row>
    <row r="153" spans="1:7" s="135" customFormat="1" ht="28.5" customHeight="1">
      <c r="A153" s="386" t="s">
        <v>427</v>
      </c>
      <c r="B153" s="386"/>
      <c r="C153" s="386"/>
      <c r="D153" s="386"/>
      <c r="E153" s="386"/>
      <c r="F153" s="386"/>
      <c r="G153" s="134"/>
    </row>
    <row r="154" spans="1:7" s="135" customFormat="1" ht="28.5" customHeight="1">
      <c r="A154" s="386"/>
      <c r="B154" s="386"/>
      <c r="C154" s="386"/>
      <c r="D154" s="386"/>
      <c r="E154" s="386"/>
      <c r="F154" s="386"/>
      <c r="G154" s="134"/>
    </row>
    <row r="155" spans="1:7" s="135" customFormat="1" ht="28.5" customHeight="1">
      <c r="A155" s="386"/>
      <c r="B155" s="386"/>
      <c r="C155" s="386"/>
      <c r="D155" s="386"/>
      <c r="E155" s="386"/>
      <c r="F155" s="386"/>
      <c r="G155" s="134"/>
    </row>
    <row r="156" spans="1:7" s="135" customFormat="1" ht="28.5" customHeight="1">
      <c r="A156" s="386"/>
      <c r="B156" s="386"/>
      <c r="C156" s="386"/>
      <c r="D156" s="386"/>
      <c r="E156" s="386"/>
      <c r="F156" s="386"/>
      <c r="G156" s="134"/>
    </row>
    <row r="157" spans="1:7" s="135" customFormat="1" ht="28.5" customHeight="1">
      <c r="A157" s="386"/>
      <c r="B157" s="386"/>
      <c r="C157" s="386"/>
      <c r="D157" s="386"/>
      <c r="E157" s="386"/>
      <c r="F157" s="386"/>
      <c r="G157" s="134"/>
    </row>
    <row r="158" spans="1:7" s="135" customFormat="1" ht="28.5" customHeight="1">
      <c r="A158" s="386"/>
      <c r="B158" s="386"/>
      <c r="C158" s="386"/>
      <c r="D158" s="386"/>
      <c r="E158" s="386"/>
      <c r="F158" s="386"/>
      <c r="G158" s="134"/>
    </row>
    <row r="159" spans="1:7" s="135" customFormat="1" ht="28.5" customHeight="1">
      <c r="A159" s="386"/>
      <c r="B159" s="386"/>
      <c r="C159" s="386"/>
      <c r="D159" s="386"/>
      <c r="E159" s="386"/>
      <c r="F159" s="386"/>
      <c r="G159" s="134"/>
    </row>
    <row r="160" spans="1:7" s="135" customFormat="1" ht="28.5" customHeight="1">
      <c r="A160" s="386"/>
      <c r="B160" s="386"/>
      <c r="C160" s="386"/>
      <c r="D160" s="386"/>
      <c r="E160" s="386"/>
      <c r="F160" s="386"/>
      <c r="G160" s="134"/>
    </row>
    <row r="161" spans="1:7" s="135" customFormat="1" ht="28.5" customHeight="1">
      <c r="A161" s="386"/>
      <c r="B161" s="386"/>
      <c r="C161" s="386"/>
      <c r="D161" s="386"/>
      <c r="E161" s="386"/>
      <c r="F161" s="386"/>
      <c r="G161" s="134"/>
    </row>
    <row r="162" spans="1:7" s="135" customFormat="1" ht="28.5" customHeight="1">
      <c r="A162" s="386"/>
      <c r="B162" s="386"/>
      <c r="C162" s="386"/>
      <c r="D162" s="386"/>
      <c r="E162" s="386"/>
      <c r="F162" s="386"/>
      <c r="G162" s="134"/>
    </row>
    <row r="163" spans="1:7" s="135" customFormat="1" ht="28.5" customHeight="1">
      <c r="A163" s="386"/>
      <c r="B163" s="386"/>
      <c r="C163" s="386"/>
      <c r="D163" s="386"/>
      <c r="E163" s="386"/>
      <c r="F163" s="386"/>
      <c r="G163" s="134"/>
    </row>
    <row r="164" spans="1:7" s="135" customFormat="1" ht="28.5" customHeight="1">
      <c r="A164" s="386"/>
      <c r="B164" s="386"/>
      <c r="C164" s="386"/>
      <c r="D164" s="386"/>
      <c r="E164" s="386"/>
      <c r="F164" s="386"/>
      <c r="G164" s="134"/>
    </row>
    <row r="165" spans="1:7" s="135" customFormat="1" ht="28.5" customHeight="1">
      <c r="A165" s="386"/>
      <c r="B165" s="386"/>
      <c r="C165" s="386"/>
      <c r="D165" s="386"/>
      <c r="E165" s="386"/>
      <c r="F165" s="386"/>
      <c r="G165" s="134"/>
    </row>
    <row r="166" spans="1:7" s="135" customFormat="1" ht="28.5" customHeight="1">
      <c r="A166" s="386"/>
      <c r="B166" s="386"/>
      <c r="C166" s="386"/>
      <c r="D166" s="386"/>
      <c r="E166" s="386"/>
      <c r="F166" s="386"/>
      <c r="G166" s="134"/>
    </row>
    <row r="167" spans="1:7" s="135" customFormat="1" ht="28.5" customHeight="1">
      <c r="A167" s="386"/>
      <c r="B167" s="386"/>
      <c r="C167" s="386"/>
      <c r="D167" s="386"/>
      <c r="E167" s="386"/>
      <c r="F167" s="386"/>
      <c r="G167" s="134"/>
    </row>
    <row r="168" spans="1:7" s="135" customFormat="1" ht="28.5" customHeight="1">
      <c r="A168" s="386"/>
      <c r="B168" s="386"/>
      <c r="C168" s="386"/>
      <c r="D168" s="386"/>
      <c r="E168" s="386"/>
      <c r="F168" s="386"/>
      <c r="G168" s="134"/>
    </row>
    <row r="169" spans="1:7" s="135" customFormat="1" ht="28.5" customHeight="1">
      <c r="A169" s="386"/>
      <c r="B169" s="386"/>
      <c r="C169" s="386"/>
      <c r="D169" s="386"/>
      <c r="E169" s="386"/>
      <c r="F169" s="386"/>
      <c r="G169" s="134"/>
    </row>
    <row r="170" spans="1:7" s="135" customFormat="1" ht="28.5" customHeight="1">
      <c r="A170" s="386"/>
      <c r="B170" s="386"/>
      <c r="C170" s="386"/>
      <c r="D170" s="386"/>
      <c r="E170" s="386"/>
      <c r="F170" s="386"/>
      <c r="G170" s="134"/>
    </row>
    <row r="171" spans="1:7" s="135" customFormat="1" ht="28.5" customHeight="1">
      <c r="A171" s="386"/>
      <c r="B171" s="386"/>
      <c r="C171" s="386"/>
      <c r="D171" s="386"/>
      <c r="E171" s="386"/>
      <c r="F171" s="386"/>
      <c r="G171" s="134"/>
    </row>
    <row r="172" spans="1:7" s="135" customFormat="1" ht="28.5" customHeight="1">
      <c r="A172" s="386"/>
      <c r="B172" s="386"/>
      <c r="C172" s="386"/>
      <c r="D172" s="386"/>
      <c r="E172" s="386"/>
      <c r="F172" s="386"/>
      <c r="G172" s="134"/>
    </row>
    <row r="173" spans="1:7" s="135" customFormat="1" ht="28.5" customHeight="1">
      <c r="A173" s="386"/>
      <c r="B173" s="386"/>
      <c r="C173" s="386"/>
      <c r="D173" s="386"/>
      <c r="E173" s="386"/>
      <c r="F173" s="386"/>
      <c r="G173" s="134"/>
    </row>
    <row r="174" spans="1:7" s="135" customFormat="1" ht="28.5" customHeight="1">
      <c r="A174" s="386"/>
      <c r="B174" s="386"/>
      <c r="C174" s="386"/>
      <c r="D174" s="386"/>
      <c r="E174" s="386"/>
      <c r="F174" s="386"/>
      <c r="G174" s="134"/>
    </row>
    <row r="175" spans="1:7" s="135" customFormat="1" ht="28.5" customHeight="1">
      <c r="A175" s="386"/>
      <c r="B175" s="386"/>
      <c r="C175" s="386"/>
      <c r="D175" s="386"/>
      <c r="E175" s="386"/>
      <c r="F175" s="386"/>
      <c r="G175" s="134"/>
    </row>
    <row r="176" spans="1:7" s="135" customFormat="1" ht="28.5" customHeight="1">
      <c r="A176" s="386"/>
      <c r="B176" s="386"/>
      <c r="C176" s="386"/>
      <c r="D176" s="386"/>
      <c r="E176" s="386"/>
      <c r="F176" s="386"/>
      <c r="G176" s="134"/>
    </row>
    <row r="177" spans="1:7" s="135" customFormat="1" ht="28.5" customHeight="1">
      <c r="A177" s="386"/>
      <c r="B177" s="386"/>
      <c r="C177" s="386"/>
      <c r="D177" s="386"/>
      <c r="E177" s="386"/>
      <c r="F177" s="386"/>
      <c r="G177" s="134"/>
    </row>
    <row r="178" spans="1:7" s="135" customFormat="1" ht="28.5" customHeight="1">
      <c r="A178" s="386"/>
      <c r="B178" s="386"/>
      <c r="C178" s="386"/>
      <c r="D178" s="386"/>
      <c r="E178" s="386"/>
      <c r="F178" s="386"/>
      <c r="G178" s="134"/>
    </row>
    <row r="179" spans="1:7" s="135" customFormat="1" ht="35.25" customHeight="1">
      <c r="A179" s="386"/>
      <c r="B179" s="386"/>
      <c r="C179" s="386"/>
      <c r="D179" s="386"/>
      <c r="E179" s="386"/>
      <c r="F179" s="386"/>
      <c r="G179" s="134"/>
    </row>
    <row r="180" spans="1:7" s="135" customFormat="1" ht="21.75" customHeight="1">
      <c r="A180" s="386"/>
      <c r="B180" s="386"/>
      <c r="C180" s="386"/>
      <c r="D180" s="386"/>
      <c r="E180" s="386"/>
      <c r="F180" s="386"/>
      <c r="G180" s="134"/>
    </row>
    <row r="181" spans="1:7" ht="41.25" customHeight="1">
      <c r="A181" s="404" t="s">
        <v>428</v>
      </c>
      <c r="B181" s="404"/>
      <c r="C181" s="404"/>
      <c r="D181" s="404"/>
      <c r="E181" s="404"/>
      <c r="F181" s="404"/>
      <c r="G181" s="104"/>
    </row>
    <row r="182" spans="1:7" ht="41.25" customHeight="1">
      <c r="A182" s="404"/>
      <c r="B182" s="404"/>
      <c r="C182" s="404"/>
      <c r="D182" s="404"/>
      <c r="E182" s="404"/>
      <c r="F182" s="404"/>
      <c r="G182" s="104"/>
    </row>
    <row r="183" spans="1:7" ht="41.25" customHeight="1">
      <c r="A183" s="404"/>
      <c r="B183" s="404"/>
      <c r="C183" s="404"/>
      <c r="D183" s="404"/>
      <c r="E183" s="404"/>
      <c r="F183" s="404"/>
      <c r="G183" s="104"/>
    </row>
    <row r="184" spans="1:7" ht="41.25" customHeight="1">
      <c r="A184" s="404"/>
      <c r="B184" s="404"/>
      <c r="C184" s="404"/>
      <c r="D184" s="404"/>
      <c r="E184" s="404"/>
      <c r="F184" s="404"/>
      <c r="G184" s="104"/>
    </row>
    <row r="185" spans="1:7" ht="41.25" customHeight="1">
      <c r="A185" s="404"/>
      <c r="B185" s="404"/>
      <c r="C185" s="404"/>
      <c r="D185" s="404"/>
      <c r="E185" s="404"/>
      <c r="F185" s="404"/>
      <c r="G185" s="104"/>
    </row>
    <row r="186" spans="1:7" ht="41.25" customHeight="1">
      <c r="A186" s="404"/>
      <c r="B186" s="404"/>
      <c r="C186" s="404"/>
      <c r="D186" s="404"/>
      <c r="E186" s="404"/>
      <c r="F186" s="404"/>
      <c r="G186" s="104"/>
    </row>
    <row r="187" spans="1:7" ht="41.25" customHeight="1">
      <c r="A187" s="404"/>
      <c r="B187" s="404"/>
      <c r="C187" s="404"/>
      <c r="D187" s="404"/>
      <c r="E187" s="404"/>
      <c r="F187" s="404"/>
      <c r="G187" s="104"/>
    </row>
    <row r="188" spans="1:7" ht="41.25" customHeight="1">
      <c r="A188" s="404"/>
      <c r="B188" s="404"/>
      <c r="C188" s="404"/>
      <c r="D188" s="404"/>
      <c r="E188" s="404"/>
      <c r="F188" s="404"/>
      <c r="G188" s="104"/>
    </row>
    <row r="189" spans="1:7" ht="41.25" customHeight="1">
      <c r="A189" s="404"/>
      <c r="B189" s="404"/>
      <c r="C189" s="404"/>
      <c r="D189" s="404"/>
      <c r="E189" s="404"/>
      <c r="F189" s="404"/>
      <c r="G189" s="104"/>
    </row>
    <row r="190" spans="1:7" ht="41.25" customHeight="1">
      <c r="A190" s="404"/>
      <c r="B190" s="404"/>
      <c r="C190" s="404"/>
      <c r="D190" s="404"/>
      <c r="E190" s="404"/>
      <c r="F190" s="404"/>
      <c r="G190" s="104"/>
    </row>
    <row r="191" spans="1:7" ht="41.25" customHeight="1">
      <c r="A191" s="404"/>
      <c r="B191" s="404"/>
      <c r="C191" s="404"/>
      <c r="D191" s="404"/>
      <c r="E191" s="404"/>
      <c r="F191" s="404"/>
      <c r="G191" s="104"/>
    </row>
    <row r="192" spans="1:7" ht="41.25" customHeight="1">
      <c r="A192" s="404"/>
      <c r="B192" s="404"/>
      <c r="C192" s="404"/>
      <c r="D192" s="404"/>
      <c r="E192" s="404"/>
      <c r="F192" s="404"/>
      <c r="G192" s="104"/>
    </row>
    <row r="193" spans="1:7" ht="41.25" customHeight="1">
      <c r="A193" s="404"/>
      <c r="B193" s="404"/>
      <c r="C193" s="404"/>
      <c r="D193" s="404"/>
      <c r="E193" s="404"/>
      <c r="F193" s="404"/>
      <c r="G193" s="104"/>
    </row>
    <row r="194" spans="1:7" ht="41.25" customHeight="1">
      <c r="A194" s="404"/>
      <c r="B194" s="404"/>
      <c r="C194" s="404"/>
      <c r="D194" s="404"/>
      <c r="E194" s="404"/>
      <c r="F194" s="404"/>
      <c r="G194" s="104"/>
    </row>
    <row r="195" spans="1:7" ht="41.25" customHeight="1">
      <c r="A195" s="404"/>
      <c r="B195" s="404"/>
      <c r="C195" s="404"/>
      <c r="D195" s="404"/>
      <c r="E195" s="404"/>
      <c r="F195" s="404"/>
      <c r="G195" s="104"/>
    </row>
    <row r="196" spans="1:7" ht="41.25" customHeight="1">
      <c r="A196" s="404"/>
      <c r="B196" s="404"/>
      <c r="C196" s="404"/>
      <c r="D196" s="404"/>
      <c r="E196" s="404"/>
      <c r="F196" s="404"/>
      <c r="G196" s="104"/>
    </row>
    <row r="197" spans="1:7" ht="41.25" customHeight="1">
      <c r="A197" s="404"/>
      <c r="B197" s="404"/>
      <c r="C197" s="404"/>
      <c r="D197" s="404"/>
      <c r="E197" s="404"/>
      <c r="F197" s="404"/>
      <c r="G197" s="104"/>
    </row>
    <row r="198" spans="1:7" ht="41.25" customHeight="1">
      <c r="A198" s="404"/>
      <c r="B198" s="404"/>
      <c r="C198" s="404"/>
      <c r="D198" s="404"/>
      <c r="E198" s="404"/>
      <c r="F198" s="404"/>
      <c r="G198" s="104"/>
    </row>
    <row r="199" spans="1:7" ht="41.25" customHeight="1">
      <c r="A199" s="404"/>
      <c r="B199" s="404"/>
      <c r="C199" s="404"/>
      <c r="D199" s="404"/>
      <c r="E199" s="404"/>
      <c r="F199" s="404"/>
      <c r="G199" s="104"/>
    </row>
    <row r="200" spans="1:7" ht="36" customHeight="1">
      <c r="A200" s="404"/>
      <c r="B200" s="404"/>
      <c r="C200" s="404"/>
      <c r="D200" s="404"/>
      <c r="E200" s="404"/>
      <c r="F200" s="404"/>
      <c r="G200" s="104"/>
    </row>
    <row r="201" spans="1:7" ht="13.5" thickBot="1">
      <c r="A201" s="343"/>
      <c r="B201" s="344" t="s">
        <v>242</v>
      </c>
      <c r="C201" s="286"/>
      <c r="D201" s="345"/>
      <c r="E201" s="345"/>
      <c r="F201" s="345"/>
      <c r="G201" s="104"/>
    </row>
    <row r="202" spans="1:7" ht="13.5" customHeight="1" thickTop="1">
      <c r="A202" s="220"/>
      <c r="B202" s="215"/>
      <c r="C202" s="216"/>
      <c r="D202" s="216"/>
      <c r="E202" s="216"/>
      <c r="F202" s="216"/>
      <c r="G202" s="104"/>
    </row>
    <row r="203" spans="1:7" ht="13.5" customHeight="1">
      <c r="A203" s="284"/>
      <c r="B203" s="346"/>
      <c r="C203" s="288"/>
      <c r="D203" s="288"/>
      <c r="E203" s="288"/>
      <c r="F203" s="288"/>
      <c r="G203" s="43"/>
    </row>
    <row r="204" spans="1:7" ht="90" thickBot="1">
      <c r="A204" s="283" t="s">
        <v>76</v>
      </c>
      <c r="B204" s="166" t="s">
        <v>429</v>
      </c>
      <c r="C204" s="347"/>
      <c r="D204" s="195"/>
      <c r="E204" s="195"/>
      <c r="F204" s="196"/>
      <c r="G204" s="104"/>
    </row>
    <row r="205" spans="1:7" ht="21" customHeight="1" thickBot="1">
      <c r="A205" s="197"/>
      <c r="B205" s="198"/>
      <c r="C205" s="199">
        <v>89</v>
      </c>
      <c r="D205" s="200" t="s">
        <v>5</v>
      </c>
      <c r="E205" s="201"/>
      <c r="F205" s="176">
        <f>C205*E205</f>
        <v>0</v>
      </c>
      <c r="G205" s="151"/>
    </row>
    <row r="206" spans="1:7">
      <c r="A206" s="220"/>
      <c r="B206" s="215"/>
      <c r="C206" s="216"/>
      <c r="D206" s="216"/>
      <c r="E206" s="216"/>
      <c r="F206" s="216"/>
      <c r="G206" s="104"/>
    </row>
    <row r="207" spans="1:7" ht="51.75" thickBot="1">
      <c r="A207" s="283" t="s">
        <v>72</v>
      </c>
      <c r="B207" s="166" t="s">
        <v>430</v>
      </c>
      <c r="C207" s="347"/>
      <c r="D207" s="195"/>
      <c r="E207" s="195"/>
      <c r="F207" s="196"/>
      <c r="G207" s="104"/>
    </row>
    <row r="208" spans="1:7" ht="21" customHeight="1" thickBot="1">
      <c r="A208" s="197"/>
      <c r="B208" s="198"/>
      <c r="C208" s="199">
        <v>30</v>
      </c>
      <c r="D208" s="200" t="s">
        <v>7</v>
      </c>
      <c r="E208" s="201"/>
      <c r="F208" s="176">
        <f>C208*E208</f>
        <v>0</v>
      </c>
      <c r="G208" s="151"/>
    </row>
    <row r="209" spans="1:7" ht="13.5" customHeight="1">
      <c r="A209" s="220"/>
      <c r="B209" s="215"/>
      <c r="C209" s="216"/>
      <c r="D209" s="216"/>
      <c r="E209" s="216"/>
      <c r="F209" s="216"/>
      <c r="G209" s="104"/>
    </row>
    <row r="210" spans="1:7" ht="13.5" thickBot="1">
      <c r="A210" s="343"/>
      <c r="B210" s="344" t="s">
        <v>243</v>
      </c>
      <c r="C210" s="286"/>
      <c r="D210" s="345"/>
      <c r="E210" s="345"/>
      <c r="F210" s="345"/>
      <c r="G210" s="104"/>
    </row>
    <row r="211" spans="1:7" ht="13.5" customHeight="1" thickTop="1">
      <c r="A211" s="220"/>
      <c r="B211" s="215"/>
      <c r="C211" s="216"/>
      <c r="D211" s="216"/>
      <c r="E211" s="216"/>
      <c r="F211" s="216"/>
      <c r="G211" s="104"/>
    </row>
    <row r="212" spans="1:7" ht="13.5" customHeight="1">
      <c r="A212" s="220"/>
      <c r="B212" s="215"/>
      <c r="C212" s="216"/>
      <c r="D212" s="216"/>
      <c r="E212" s="216"/>
      <c r="F212" s="216"/>
      <c r="G212" s="104"/>
    </row>
    <row r="213" spans="1:7" ht="77.25" thickBot="1">
      <c r="A213" s="283" t="s">
        <v>73</v>
      </c>
      <c r="B213" s="166" t="s">
        <v>431</v>
      </c>
      <c r="C213" s="347"/>
      <c r="D213" s="195"/>
      <c r="E213" s="195"/>
      <c r="F213" s="196"/>
      <c r="G213" s="104"/>
    </row>
    <row r="214" spans="1:7" ht="21" customHeight="1" thickBot="1">
      <c r="A214" s="197"/>
      <c r="B214" s="198"/>
      <c r="C214" s="199">
        <v>501</v>
      </c>
      <c r="D214" s="200" t="s">
        <v>5</v>
      </c>
      <c r="E214" s="201"/>
      <c r="F214" s="176">
        <f>C214*E214</f>
        <v>0</v>
      </c>
      <c r="G214" s="151"/>
    </row>
    <row r="215" spans="1:7" ht="13.5" customHeight="1">
      <c r="A215" s="220"/>
      <c r="B215" s="215"/>
      <c r="C215" s="216"/>
      <c r="D215" s="216"/>
      <c r="E215" s="216"/>
      <c r="F215" s="216"/>
      <c r="G215" s="104"/>
    </row>
    <row r="216" spans="1:7" ht="255.75" thickBot="1">
      <c r="A216" s="283" t="s">
        <v>74</v>
      </c>
      <c r="B216" s="166" t="s">
        <v>432</v>
      </c>
      <c r="C216" s="348"/>
      <c r="D216" s="195"/>
      <c r="E216" s="195"/>
      <c r="F216" s="196"/>
      <c r="G216" s="136"/>
    </row>
    <row r="217" spans="1:7" ht="21" customHeight="1" thickBot="1">
      <c r="A217" s="197"/>
      <c r="B217" s="198" t="s">
        <v>244</v>
      </c>
      <c r="C217" s="199">
        <v>2515</v>
      </c>
      <c r="D217" s="200" t="s">
        <v>5</v>
      </c>
      <c r="E217" s="201"/>
      <c r="F217" s="176">
        <f>C217*E217</f>
        <v>0</v>
      </c>
      <c r="G217" s="151"/>
    </row>
    <row r="218" spans="1:7" ht="21" customHeight="1" thickBot="1">
      <c r="A218" s="197"/>
      <c r="B218" s="198" t="s">
        <v>280</v>
      </c>
      <c r="C218" s="199">
        <v>29</v>
      </c>
      <c r="D218" s="200" t="s">
        <v>5</v>
      </c>
      <c r="E218" s="201"/>
      <c r="F218" s="176">
        <f>C218*E218</f>
        <v>0</v>
      </c>
      <c r="G218" s="151"/>
    </row>
    <row r="219" spans="1:7" ht="21" customHeight="1" thickBot="1">
      <c r="A219" s="197"/>
      <c r="B219" s="198" t="s">
        <v>281</v>
      </c>
      <c r="C219" s="199">
        <v>120</v>
      </c>
      <c r="D219" s="200" t="s">
        <v>5</v>
      </c>
      <c r="E219" s="201"/>
      <c r="F219" s="176">
        <f>C219*E219</f>
        <v>0</v>
      </c>
      <c r="G219" s="151"/>
    </row>
    <row r="220" spans="1:7" ht="13.5" customHeight="1">
      <c r="A220" s="220"/>
      <c r="B220" s="215"/>
      <c r="C220" s="216"/>
      <c r="D220" s="216"/>
      <c r="E220" s="216"/>
      <c r="F220" s="216"/>
      <c r="G220" s="136"/>
    </row>
    <row r="221" spans="1:7" s="65" customFormat="1" ht="51.75" thickBot="1">
      <c r="A221" s="283" t="s">
        <v>77</v>
      </c>
      <c r="B221" s="193" t="s">
        <v>433</v>
      </c>
      <c r="C221" s="167"/>
      <c r="D221" s="195"/>
      <c r="E221" s="195"/>
      <c r="F221" s="196"/>
      <c r="G221" s="137"/>
    </row>
    <row r="222" spans="1:7" s="65" customFormat="1" ht="21.75" customHeight="1" thickBot="1">
      <c r="A222" s="340"/>
      <c r="B222" s="198"/>
      <c r="C222" s="341">
        <v>0.05</v>
      </c>
      <c r="D222" s="200"/>
      <c r="E222" s="201">
        <f>SUM(F201:F221)</f>
        <v>0</v>
      </c>
      <c r="F222" s="176">
        <f>C222*E222</f>
        <v>0</v>
      </c>
      <c r="G222" s="137"/>
    </row>
    <row r="223" spans="1:7" s="65" customFormat="1">
      <c r="A223" s="220"/>
      <c r="B223" s="288"/>
      <c r="C223" s="288"/>
      <c r="D223" s="288"/>
      <c r="E223" s="288"/>
      <c r="F223" s="288"/>
      <c r="G223" s="137"/>
    </row>
    <row r="224" spans="1:7" ht="13.5" customHeight="1" thickBot="1">
      <c r="A224" s="220"/>
      <c r="B224" s="215"/>
      <c r="C224" s="216"/>
      <c r="D224" s="216"/>
      <c r="E224" s="216"/>
      <c r="F224" s="216"/>
      <c r="G224" s="104"/>
    </row>
    <row r="225" spans="1:7" ht="21" customHeight="1" thickBot="1">
      <c r="A225" s="289" t="s">
        <v>240</v>
      </c>
      <c r="B225" s="209" t="s">
        <v>241</v>
      </c>
      <c r="C225" s="388" t="s">
        <v>3</v>
      </c>
      <c r="D225" s="389"/>
      <c r="E225" s="292"/>
      <c r="F225" s="293">
        <f>SUM(F201:F224)</f>
        <v>0</v>
      </c>
      <c r="G225" s="104"/>
    </row>
    <row r="226" spans="1:7">
      <c r="A226" s="162"/>
      <c r="B226" s="178"/>
      <c r="C226" s="163"/>
      <c r="D226" s="164"/>
      <c r="E226" s="163"/>
      <c r="F226" s="163"/>
      <c r="G226" s="104"/>
    </row>
    <row r="227" spans="1:7" s="71" customFormat="1">
      <c r="A227" s="162"/>
      <c r="B227" s="177"/>
      <c r="C227" s="163"/>
      <c r="D227" s="164"/>
      <c r="E227" s="163"/>
      <c r="F227" s="163"/>
    </row>
    <row r="228" spans="1:7" s="71" customFormat="1">
      <c r="A228" s="162"/>
      <c r="B228" s="177"/>
      <c r="C228" s="163"/>
      <c r="D228" s="164"/>
      <c r="E228" s="163"/>
      <c r="F228" s="163"/>
    </row>
    <row r="229" spans="1:7" ht="18" customHeight="1">
      <c r="A229" s="208" t="s">
        <v>245</v>
      </c>
      <c r="B229" s="209" t="s">
        <v>246</v>
      </c>
      <c r="C229" s="313"/>
      <c r="D229" s="313"/>
      <c r="E229" s="313"/>
      <c r="F229" s="313"/>
      <c r="G229" s="43"/>
    </row>
    <row r="230" spans="1:7" ht="13.5" customHeight="1">
      <c r="A230" s="220"/>
      <c r="B230" s="215"/>
      <c r="C230" s="216"/>
      <c r="D230" s="216"/>
      <c r="E230" s="216"/>
      <c r="F230" s="216"/>
      <c r="G230" s="43"/>
    </row>
    <row r="231" spans="1:7" ht="69" customHeight="1">
      <c r="A231" s="404" t="s">
        <v>247</v>
      </c>
      <c r="B231" s="404"/>
      <c r="C231" s="404"/>
      <c r="D231" s="404"/>
      <c r="E231" s="404"/>
      <c r="F231" s="404"/>
      <c r="G231" s="43"/>
    </row>
    <row r="232" spans="1:7" ht="69" customHeight="1">
      <c r="A232" s="404"/>
      <c r="B232" s="404"/>
      <c r="C232" s="404"/>
      <c r="D232" s="404"/>
      <c r="E232" s="404"/>
      <c r="F232" s="404"/>
      <c r="G232" s="43"/>
    </row>
    <row r="233" spans="1:7" ht="69" customHeight="1">
      <c r="A233" s="404"/>
      <c r="B233" s="404"/>
      <c r="C233" s="404"/>
      <c r="D233" s="404"/>
      <c r="E233" s="404"/>
      <c r="F233" s="404"/>
      <c r="G233" s="43"/>
    </row>
    <row r="234" spans="1:7" ht="69" customHeight="1">
      <c r="A234" s="404"/>
      <c r="B234" s="404"/>
      <c r="C234" s="404"/>
      <c r="D234" s="404"/>
      <c r="E234" s="404"/>
      <c r="F234" s="404"/>
      <c r="G234" s="43"/>
    </row>
    <row r="235" spans="1:7" ht="69" customHeight="1">
      <c r="A235" s="404"/>
      <c r="B235" s="404"/>
      <c r="C235" s="404"/>
      <c r="D235" s="404"/>
      <c r="E235" s="404"/>
      <c r="F235" s="404"/>
      <c r="G235" s="43"/>
    </row>
    <row r="236" spans="1:7" ht="69" customHeight="1">
      <c r="A236" s="404"/>
      <c r="B236" s="404"/>
      <c r="C236" s="404"/>
      <c r="D236" s="404"/>
      <c r="E236" s="404"/>
      <c r="F236" s="404"/>
      <c r="G236" s="43"/>
    </row>
    <row r="237" spans="1:7" ht="69" customHeight="1">
      <c r="A237" s="404"/>
      <c r="B237" s="404"/>
      <c r="C237" s="404"/>
      <c r="D237" s="404"/>
      <c r="E237" s="404"/>
      <c r="F237" s="404"/>
      <c r="G237" s="43"/>
    </row>
    <row r="238" spans="1:7" ht="69" customHeight="1">
      <c r="A238" s="404"/>
      <c r="B238" s="404"/>
      <c r="C238" s="404"/>
      <c r="D238" s="404"/>
      <c r="E238" s="404"/>
      <c r="F238" s="404"/>
      <c r="G238" s="43"/>
    </row>
    <row r="239" spans="1:7" ht="69" customHeight="1">
      <c r="A239" s="404"/>
      <c r="B239" s="404"/>
      <c r="C239" s="404"/>
      <c r="D239" s="404"/>
      <c r="E239" s="404"/>
      <c r="F239" s="404"/>
      <c r="G239" s="43"/>
    </row>
    <row r="240" spans="1:7" ht="69" customHeight="1">
      <c r="A240" s="404"/>
      <c r="B240" s="404"/>
      <c r="C240" s="404"/>
      <c r="D240" s="404"/>
      <c r="E240" s="404"/>
      <c r="F240" s="404"/>
      <c r="G240" s="43"/>
    </row>
    <row r="241" spans="1:7" ht="69" customHeight="1">
      <c r="A241" s="404"/>
      <c r="B241" s="404"/>
      <c r="C241" s="404"/>
      <c r="D241" s="404"/>
      <c r="E241" s="404"/>
      <c r="F241" s="404"/>
      <c r="G241" s="43"/>
    </row>
    <row r="242" spans="1:7" ht="33.75" customHeight="1">
      <c r="A242" s="404"/>
      <c r="B242" s="404"/>
      <c r="C242" s="404"/>
      <c r="D242" s="404"/>
      <c r="E242" s="404"/>
      <c r="F242" s="404"/>
      <c r="G242" s="43"/>
    </row>
    <row r="243" spans="1:7" ht="15.75">
      <c r="A243" s="220"/>
      <c r="B243" s="215"/>
      <c r="C243" s="216"/>
      <c r="D243" s="216"/>
      <c r="E243" s="216"/>
      <c r="F243" s="216"/>
      <c r="G243" s="43"/>
    </row>
    <row r="244" spans="1:7" ht="16.5" thickBot="1">
      <c r="A244" s="349"/>
      <c r="B244" s="350" t="s">
        <v>246</v>
      </c>
      <c r="C244" s="216"/>
      <c r="D244" s="216"/>
      <c r="E244" s="216"/>
      <c r="F244" s="216"/>
      <c r="G244" s="43"/>
    </row>
    <row r="245" spans="1:7" ht="13.5" customHeight="1" thickTop="1">
      <c r="A245" s="220"/>
      <c r="B245" s="215"/>
      <c r="C245" s="216"/>
      <c r="D245" s="216"/>
      <c r="E245" s="216"/>
      <c r="F245" s="216"/>
      <c r="G245" s="43"/>
    </row>
    <row r="246" spans="1:7" ht="15.75">
      <c r="A246" s="220"/>
      <c r="B246" s="215"/>
      <c r="C246" s="216"/>
      <c r="D246" s="216"/>
      <c r="E246" s="216"/>
      <c r="F246" s="216"/>
      <c r="G246" s="43"/>
    </row>
    <row r="247" spans="1:7" ht="324.75" customHeight="1">
      <c r="A247" s="408" t="s">
        <v>434</v>
      </c>
      <c r="B247" s="408"/>
      <c r="C247" s="408"/>
      <c r="D247" s="408"/>
      <c r="E247" s="408"/>
      <c r="F247" s="408"/>
      <c r="G247" s="43"/>
    </row>
    <row r="248" spans="1:7" ht="15.75">
      <c r="A248" s="220"/>
      <c r="B248" s="215"/>
      <c r="C248" s="216"/>
      <c r="D248" s="216"/>
      <c r="E248" s="216"/>
      <c r="F248" s="216"/>
      <c r="G248" s="43"/>
    </row>
    <row r="249" spans="1:7" ht="13.5" customHeight="1">
      <c r="A249" s="220"/>
      <c r="B249" s="215"/>
      <c r="C249" s="216"/>
      <c r="D249" s="216"/>
      <c r="E249" s="216"/>
      <c r="F249" s="216"/>
      <c r="G249" s="43"/>
    </row>
    <row r="250" spans="1:7" ht="153.75" thickBot="1">
      <c r="A250" s="283" t="s">
        <v>76</v>
      </c>
      <c r="B250" s="166" t="s">
        <v>435</v>
      </c>
      <c r="C250" s="167"/>
      <c r="D250" s="168"/>
      <c r="E250" s="168"/>
      <c r="F250" s="170"/>
      <c r="G250" s="43"/>
    </row>
    <row r="251" spans="1:7" ht="21.75" customHeight="1" thickBot="1">
      <c r="A251" s="197"/>
      <c r="B251" s="198"/>
      <c r="C251" s="199">
        <v>48</v>
      </c>
      <c r="D251" s="200" t="s">
        <v>9</v>
      </c>
      <c r="E251" s="201"/>
      <c r="F251" s="176">
        <f>C251*E251</f>
        <v>0</v>
      </c>
      <c r="G251" s="43"/>
    </row>
    <row r="252" spans="1:7" ht="15.75">
      <c r="A252" s="220"/>
      <c r="B252" s="215"/>
      <c r="C252" s="216"/>
      <c r="D252" s="216"/>
      <c r="E252" s="216"/>
      <c r="F252" s="216"/>
      <c r="G252" s="43"/>
    </row>
    <row r="253" spans="1:7" ht="166.5" thickBot="1">
      <c r="A253" s="283" t="s">
        <v>72</v>
      </c>
      <c r="B253" s="166" t="s">
        <v>436</v>
      </c>
      <c r="C253" s="167"/>
      <c r="D253" s="168"/>
      <c r="E253" s="168"/>
      <c r="F253" s="170"/>
      <c r="G253" s="43"/>
    </row>
    <row r="254" spans="1:7" ht="21.75" customHeight="1" thickBot="1">
      <c r="A254" s="197"/>
      <c r="B254" s="198"/>
      <c r="C254" s="199">
        <v>12</v>
      </c>
      <c r="D254" s="200" t="s">
        <v>9</v>
      </c>
      <c r="E254" s="201"/>
      <c r="F254" s="176">
        <f>C254*E254</f>
        <v>0</v>
      </c>
      <c r="G254" s="43"/>
    </row>
    <row r="255" spans="1:7" ht="15.75">
      <c r="A255" s="220"/>
      <c r="B255" s="215"/>
      <c r="C255" s="216"/>
      <c r="D255" s="216"/>
      <c r="E255" s="216"/>
      <c r="F255" s="216"/>
      <c r="G255" s="43"/>
    </row>
    <row r="256" spans="1:7" ht="153.75" thickBot="1">
      <c r="A256" s="283" t="s">
        <v>73</v>
      </c>
      <c r="B256" s="166" t="s">
        <v>437</v>
      </c>
      <c r="C256" s="167"/>
      <c r="D256" s="168"/>
      <c r="E256" s="168"/>
      <c r="F256" s="170"/>
      <c r="G256" s="43"/>
    </row>
    <row r="257" spans="1:7" ht="21.75" customHeight="1" thickBot="1">
      <c r="A257" s="197"/>
      <c r="B257" s="198"/>
      <c r="C257" s="199">
        <v>28</v>
      </c>
      <c r="D257" s="200" t="s">
        <v>9</v>
      </c>
      <c r="E257" s="201"/>
      <c r="F257" s="176">
        <f>C257*E257</f>
        <v>0</v>
      </c>
      <c r="G257" s="43"/>
    </row>
    <row r="258" spans="1:7" ht="15.75">
      <c r="A258" s="220"/>
      <c r="B258" s="215"/>
      <c r="C258" s="216"/>
      <c r="D258" s="216"/>
      <c r="E258" s="216"/>
      <c r="F258" s="216"/>
      <c r="G258" s="43"/>
    </row>
    <row r="259" spans="1:7" ht="179.25" thickBot="1">
      <c r="A259" s="283" t="s">
        <v>74</v>
      </c>
      <c r="B259" s="166" t="s">
        <v>438</v>
      </c>
      <c r="C259" s="167"/>
      <c r="D259" s="168"/>
      <c r="E259" s="168"/>
      <c r="F259" s="170"/>
      <c r="G259" s="43"/>
    </row>
    <row r="260" spans="1:7" ht="21.75" customHeight="1" thickBot="1">
      <c r="A260" s="197"/>
      <c r="B260" s="198"/>
      <c r="C260" s="199">
        <v>6</v>
      </c>
      <c r="D260" s="200" t="s">
        <v>9</v>
      </c>
      <c r="E260" s="201"/>
      <c r="F260" s="176">
        <f>C260*E260</f>
        <v>0</v>
      </c>
      <c r="G260" s="43"/>
    </row>
    <row r="261" spans="1:7" ht="15.75">
      <c r="A261" s="220"/>
      <c r="B261" s="215"/>
      <c r="C261" s="216"/>
      <c r="D261" s="216"/>
      <c r="E261" s="216"/>
      <c r="F261" s="216"/>
      <c r="G261" s="43"/>
    </row>
    <row r="262" spans="1:7" ht="141" thickBot="1">
      <c r="A262" s="283" t="s">
        <v>77</v>
      </c>
      <c r="B262" s="166" t="s">
        <v>439</v>
      </c>
      <c r="C262" s="167"/>
      <c r="D262" s="168"/>
      <c r="E262" s="168"/>
      <c r="F262" s="170"/>
      <c r="G262" s="43"/>
    </row>
    <row r="263" spans="1:7" ht="21.75" customHeight="1" thickBot="1">
      <c r="A263" s="197"/>
      <c r="B263" s="198"/>
      <c r="C263" s="199">
        <v>12</v>
      </c>
      <c r="D263" s="200" t="s">
        <v>9</v>
      </c>
      <c r="E263" s="201"/>
      <c r="F263" s="176">
        <f>C263*E263</f>
        <v>0</v>
      </c>
      <c r="G263" s="43"/>
    </row>
    <row r="264" spans="1:7" ht="15.75">
      <c r="A264" s="220"/>
      <c r="B264" s="215"/>
      <c r="C264" s="216"/>
      <c r="D264" s="216"/>
      <c r="E264" s="216"/>
      <c r="F264" s="216"/>
      <c r="G264" s="43"/>
    </row>
    <row r="265" spans="1:7" ht="128.25" thickBot="1">
      <c r="A265" s="283" t="s">
        <v>75</v>
      </c>
      <c r="B265" s="166" t="s">
        <v>440</v>
      </c>
      <c r="C265" s="167"/>
      <c r="D265" s="168"/>
      <c r="E265" s="168"/>
      <c r="F265" s="170"/>
      <c r="G265" s="43"/>
    </row>
    <row r="266" spans="1:7" ht="21.75" customHeight="1" thickBot="1">
      <c r="A266" s="197"/>
      <c r="B266" s="198"/>
      <c r="C266" s="199">
        <v>2</v>
      </c>
      <c r="D266" s="200" t="s">
        <v>9</v>
      </c>
      <c r="E266" s="201"/>
      <c r="F266" s="176">
        <f>C266*E266</f>
        <v>0</v>
      </c>
      <c r="G266" s="43"/>
    </row>
    <row r="267" spans="1:7" ht="15.75">
      <c r="A267" s="220"/>
      <c r="B267" s="215"/>
      <c r="C267" s="216"/>
      <c r="D267" s="216"/>
      <c r="E267" s="216"/>
      <c r="F267" s="216"/>
      <c r="G267" s="43"/>
    </row>
    <row r="268" spans="1:7" ht="192" thickBot="1">
      <c r="A268" s="283" t="s">
        <v>78</v>
      </c>
      <c r="B268" s="166" t="s">
        <v>441</v>
      </c>
      <c r="C268" s="167"/>
      <c r="D268" s="168"/>
      <c r="E268" s="168"/>
      <c r="F268" s="170"/>
      <c r="G268" s="43"/>
    </row>
    <row r="269" spans="1:7" ht="21.75" customHeight="1" thickBot="1">
      <c r="A269" s="197"/>
      <c r="B269" s="198"/>
      <c r="C269" s="199">
        <v>3</v>
      </c>
      <c r="D269" s="200" t="s">
        <v>9</v>
      </c>
      <c r="E269" s="201"/>
      <c r="F269" s="176">
        <f>C269*E269</f>
        <v>0</v>
      </c>
      <c r="G269" s="43"/>
    </row>
    <row r="270" spans="1:7" ht="15.75">
      <c r="A270" s="220"/>
      <c r="B270" s="215"/>
      <c r="C270" s="216"/>
      <c r="D270" s="216"/>
      <c r="E270" s="216"/>
      <c r="F270" s="216"/>
      <c r="G270" s="43"/>
    </row>
    <row r="271" spans="1:7" ht="166.5" thickBot="1">
      <c r="A271" s="283" t="s">
        <v>79</v>
      </c>
      <c r="B271" s="166" t="s">
        <v>442</v>
      </c>
      <c r="C271" s="167"/>
      <c r="D271" s="168"/>
      <c r="E271" s="168"/>
      <c r="F271" s="170"/>
      <c r="G271" s="43"/>
    </row>
    <row r="272" spans="1:7" ht="21.75" customHeight="1" thickBot="1">
      <c r="A272" s="197"/>
      <c r="B272" s="198"/>
      <c r="C272" s="199">
        <v>2</v>
      </c>
      <c r="D272" s="200" t="s">
        <v>9</v>
      </c>
      <c r="E272" s="201"/>
      <c r="F272" s="176">
        <f>C272*E272</f>
        <v>0</v>
      </c>
      <c r="G272" s="43"/>
    </row>
    <row r="273" spans="1:7" ht="15.75">
      <c r="A273" s="220"/>
      <c r="B273" s="215"/>
      <c r="C273" s="216"/>
      <c r="D273" s="216"/>
      <c r="E273" s="216"/>
      <c r="F273" s="216"/>
      <c r="G273" s="43"/>
    </row>
    <row r="274" spans="1:7" s="65" customFormat="1" ht="39" thickBot="1">
      <c r="A274" s="283" t="s">
        <v>80</v>
      </c>
      <c r="B274" s="193" t="s">
        <v>443</v>
      </c>
      <c r="C274" s="167"/>
      <c r="D274" s="195"/>
      <c r="E274" s="195"/>
      <c r="F274" s="196"/>
      <c r="G274" s="138"/>
    </row>
    <row r="275" spans="1:7" s="65" customFormat="1" ht="21.75" customHeight="1" thickBot="1">
      <c r="A275" s="340"/>
      <c r="B275" s="198"/>
      <c r="C275" s="341">
        <v>0.05</v>
      </c>
      <c r="D275" s="200"/>
      <c r="E275" s="201">
        <f>SUM(F244:F274)</f>
        <v>0</v>
      </c>
      <c r="F275" s="176">
        <f>C275*E275</f>
        <v>0</v>
      </c>
      <c r="G275" s="138"/>
    </row>
    <row r="276" spans="1:7" s="65" customFormat="1" ht="15.75">
      <c r="A276" s="220"/>
      <c r="B276" s="351"/>
      <c r="C276" s="351"/>
      <c r="D276" s="351"/>
      <c r="E276" s="351"/>
      <c r="F276" s="351"/>
      <c r="G276" s="138"/>
    </row>
    <row r="277" spans="1:7" ht="16.5" thickBot="1">
      <c r="A277" s="220"/>
      <c r="B277" s="215"/>
      <c r="C277" s="216"/>
      <c r="D277" s="216"/>
      <c r="E277" s="216"/>
      <c r="F277" s="216"/>
      <c r="G277" s="43"/>
    </row>
    <row r="278" spans="1:7" ht="17.25" customHeight="1" thickBot="1">
      <c r="A278" s="289" t="s">
        <v>245</v>
      </c>
      <c r="B278" s="209" t="s">
        <v>246</v>
      </c>
      <c r="C278" s="406" t="s">
        <v>3</v>
      </c>
      <c r="D278" s="407"/>
      <c r="E278" s="292"/>
      <c r="F278" s="293">
        <f>SUM(F243:F277)</f>
        <v>0</v>
      </c>
      <c r="G278" s="43"/>
    </row>
    <row r="279" spans="1:7" s="69" customFormat="1">
      <c r="A279" s="162"/>
      <c r="B279" s="177"/>
      <c r="C279" s="163"/>
      <c r="D279" s="164"/>
      <c r="E279" s="163"/>
      <c r="F279" s="163"/>
      <c r="G279" s="71"/>
    </row>
    <row r="280" spans="1:7">
      <c r="A280" s="162"/>
      <c r="B280" s="178"/>
      <c r="C280" s="163"/>
      <c r="D280" s="164"/>
      <c r="E280" s="163"/>
      <c r="F280" s="163"/>
    </row>
    <row r="281" spans="1:7">
      <c r="A281" s="162"/>
      <c r="B281" s="178"/>
      <c r="C281" s="163"/>
      <c r="D281" s="164"/>
      <c r="E281" s="163"/>
      <c r="F281" s="163"/>
    </row>
    <row r="282" spans="1:7" ht="18" customHeight="1">
      <c r="A282" s="208" t="s">
        <v>248</v>
      </c>
      <c r="B282" s="209" t="s">
        <v>249</v>
      </c>
      <c r="C282" s="313"/>
      <c r="D282" s="313"/>
      <c r="E282" s="313"/>
      <c r="F282" s="313"/>
      <c r="G282" s="139"/>
    </row>
    <row r="283" spans="1:7" ht="13.5" customHeight="1">
      <c r="A283" s="220"/>
      <c r="B283" s="215"/>
      <c r="C283" s="216"/>
      <c r="D283" s="216"/>
      <c r="E283" s="216"/>
      <c r="F283" s="216"/>
      <c r="G283" s="139"/>
    </row>
    <row r="284" spans="1:7" ht="35.25" customHeight="1">
      <c r="A284" s="404" t="s">
        <v>250</v>
      </c>
      <c r="B284" s="404"/>
      <c r="C284" s="404"/>
      <c r="D284" s="404"/>
      <c r="E284" s="404"/>
      <c r="F284" s="404"/>
      <c r="G284" s="139"/>
    </row>
    <row r="285" spans="1:7" ht="35.25" customHeight="1">
      <c r="A285" s="404"/>
      <c r="B285" s="404"/>
      <c r="C285" s="404"/>
      <c r="D285" s="404"/>
      <c r="E285" s="404"/>
      <c r="F285" s="404"/>
      <c r="G285" s="139"/>
    </row>
    <row r="286" spans="1:7" ht="35.25" customHeight="1">
      <c r="A286" s="404"/>
      <c r="B286" s="404"/>
      <c r="C286" s="404"/>
      <c r="D286" s="404"/>
      <c r="E286" s="404"/>
      <c r="F286" s="404"/>
      <c r="G286" s="139"/>
    </row>
    <row r="287" spans="1:7" ht="35.25" customHeight="1">
      <c r="A287" s="404"/>
      <c r="B287" s="404"/>
      <c r="C287" s="404"/>
      <c r="D287" s="404"/>
      <c r="E287" s="404"/>
      <c r="F287" s="404"/>
      <c r="G287" s="139"/>
    </row>
    <row r="288" spans="1:7" ht="35.25" customHeight="1">
      <c r="A288" s="404"/>
      <c r="B288" s="404"/>
      <c r="C288" s="404"/>
      <c r="D288" s="404"/>
      <c r="E288" s="404"/>
      <c r="F288" s="404"/>
      <c r="G288" s="139"/>
    </row>
    <row r="289" spans="1:7" ht="35.25" customHeight="1">
      <c r="A289" s="404"/>
      <c r="B289" s="404"/>
      <c r="C289" s="404"/>
      <c r="D289" s="404"/>
      <c r="E289" s="404"/>
      <c r="F289" s="404"/>
      <c r="G289" s="139"/>
    </row>
    <row r="290" spans="1:7" ht="35.25" customHeight="1">
      <c r="A290" s="404"/>
      <c r="B290" s="404"/>
      <c r="C290" s="404"/>
      <c r="D290" s="404"/>
      <c r="E290" s="404"/>
      <c r="F290" s="404"/>
      <c r="G290" s="139"/>
    </row>
    <row r="291" spans="1:7" ht="35.25" customHeight="1">
      <c r="A291" s="404"/>
      <c r="B291" s="404"/>
      <c r="C291" s="404"/>
      <c r="D291" s="404"/>
      <c r="E291" s="404"/>
      <c r="F291" s="404"/>
      <c r="G291" s="139"/>
    </row>
    <row r="292" spans="1:7" ht="35.25" customHeight="1">
      <c r="A292" s="404"/>
      <c r="B292" s="404"/>
      <c r="C292" s="404"/>
      <c r="D292" s="404"/>
      <c r="E292" s="404"/>
      <c r="F292" s="404"/>
      <c r="G292" s="139"/>
    </row>
    <row r="293" spans="1:7" ht="35.25" customHeight="1">
      <c r="A293" s="404"/>
      <c r="B293" s="404"/>
      <c r="C293" s="404"/>
      <c r="D293" s="404"/>
      <c r="E293" s="404"/>
      <c r="F293" s="404"/>
      <c r="G293" s="139"/>
    </row>
    <row r="294" spans="1:7" ht="35.25" customHeight="1">
      <c r="A294" s="404"/>
      <c r="B294" s="404"/>
      <c r="C294" s="404"/>
      <c r="D294" s="404"/>
      <c r="E294" s="404"/>
      <c r="F294" s="404"/>
      <c r="G294" s="139"/>
    </row>
    <row r="295" spans="1:7" ht="35.25" customHeight="1">
      <c r="A295" s="404"/>
      <c r="B295" s="404"/>
      <c r="C295" s="404"/>
      <c r="D295" s="404"/>
      <c r="E295" s="404"/>
      <c r="F295" s="404"/>
      <c r="G295" s="139"/>
    </row>
    <row r="296" spans="1:7" ht="35.25" customHeight="1">
      <c r="A296" s="404"/>
      <c r="B296" s="404"/>
      <c r="C296" s="404"/>
      <c r="D296" s="404"/>
      <c r="E296" s="404"/>
      <c r="F296" s="404"/>
      <c r="G296" s="139"/>
    </row>
    <row r="297" spans="1:7" ht="35.25" customHeight="1">
      <c r="A297" s="404"/>
      <c r="B297" s="404"/>
      <c r="C297" s="404"/>
      <c r="D297" s="404"/>
      <c r="E297" s="404"/>
      <c r="F297" s="404"/>
      <c r="G297" s="139"/>
    </row>
    <row r="298" spans="1:7" ht="35.25" customHeight="1">
      <c r="A298" s="404"/>
      <c r="B298" s="404"/>
      <c r="C298" s="404"/>
      <c r="D298" s="404"/>
      <c r="E298" s="404"/>
      <c r="F298" s="404"/>
      <c r="G298" s="139"/>
    </row>
    <row r="299" spans="1:7" ht="35.25" customHeight="1">
      <c r="A299" s="404"/>
      <c r="B299" s="404"/>
      <c r="C299" s="404"/>
      <c r="D299" s="404"/>
      <c r="E299" s="404"/>
      <c r="F299" s="404"/>
      <c r="G299" s="139"/>
    </row>
    <row r="300" spans="1:7" ht="35.25" customHeight="1">
      <c r="A300" s="404"/>
      <c r="B300" s="404"/>
      <c r="C300" s="404"/>
      <c r="D300" s="404"/>
      <c r="E300" s="404"/>
      <c r="F300" s="404"/>
      <c r="G300" s="139"/>
    </row>
    <row r="301" spans="1:7" ht="35.25" customHeight="1">
      <c r="A301" s="404"/>
      <c r="B301" s="404"/>
      <c r="C301" s="404"/>
      <c r="D301" s="404"/>
      <c r="E301" s="404"/>
      <c r="F301" s="404"/>
      <c r="G301" s="139"/>
    </row>
    <row r="302" spans="1:7" ht="35.25" customHeight="1">
      <c r="A302" s="404"/>
      <c r="B302" s="404"/>
      <c r="C302" s="404"/>
      <c r="D302" s="404"/>
      <c r="E302" s="404"/>
      <c r="F302" s="404"/>
      <c r="G302" s="139"/>
    </row>
    <row r="303" spans="1:7" ht="13.5" customHeight="1">
      <c r="A303" s="220"/>
      <c r="B303" s="215"/>
      <c r="C303" s="216"/>
      <c r="D303" s="216"/>
      <c r="E303" s="216"/>
      <c r="F303" s="216"/>
      <c r="G303" s="139"/>
    </row>
    <row r="304" spans="1:7" ht="51">
      <c r="A304" s="220"/>
      <c r="B304" s="352" t="s">
        <v>444</v>
      </c>
      <c r="C304" s="216"/>
      <c r="D304" s="216"/>
      <c r="E304" s="216"/>
      <c r="F304" s="216"/>
      <c r="G304" s="139"/>
    </row>
    <row r="305" spans="1:14" ht="13.5" customHeight="1">
      <c r="A305" s="220"/>
      <c r="B305" s="215"/>
      <c r="C305" s="216"/>
      <c r="D305" s="216"/>
      <c r="E305" s="216"/>
      <c r="F305" s="216"/>
      <c r="G305" s="139"/>
    </row>
    <row r="306" spans="1:14" ht="13.5" customHeight="1">
      <c r="A306" s="220"/>
      <c r="B306" s="215"/>
      <c r="C306" s="216"/>
      <c r="D306" s="216"/>
      <c r="E306" s="216"/>
      <c r="F306" s="216"/>
      <c r="G306" s="139"/>
    </row>
    <row r="307" spans="1:14" ht="141" thickBot="1">
      <c r="A307" s="283" t="s">
        <v>76</v>
      </c>
      <c r="B307" s="166" t="s">
        <v>445</v>
      </c>
      <c r="C307" s="167"/>
      <c r="D307" s="168"/>
      <c r="E307" s="168"/>
      <c r="F307" s="170"/>
      <c r="G307" s="140"/>
      <c r="H307" s="141"/>
      <c r="I307" s="141"/>
      <c r="J307" s="141"/>
      <c r="K307" s="141"/>
      <c r="L307" s="141"/>
      <c r="M307" s="141"/>
      <c r="N307" s="141"/>
    </row>
    <row r="308" spans="1:14" ht="21" customHeight="1" thickBot="1">
      <c r="A308" s="197"/>
      <c r="B308" s="198"/>
      <c r="C308" s="199">
        <v>488</v>
      </c>
      <c r="D308" s="200" t="s">
        <v>5</v>
      </c>
      <c r="E308" s="201"/>
      <c r="F308" s="176">
        <f>C308*E308</f>
        <v>0</v>
      </c>
      <c r="G308" s="139"/>
    </row>
    <row r="309" spans="1:14" ht="13.5" customHeight="1">
      <c r="A309" s="220"/>
      <c r="B309" s="215"/>
      <c r="C309" s="216"/>
      <c r="D309" s="216"/>
      <c r="E309" s="216"/>
      <c r="F309" s="216"/>
      <c r="G309" s="139"/>
    </row>
    <row r="310" spans="1:14" s="65" customFormat="1" ht="51.75" thickBot="1">
      <c r="A310" s="283" t="s">
        <v>72</v>
      </c>
      <c r="B310" s="193" t="s">
        <v>446</v>
      </c>
      <c r="C310" s="167"/>
      <c r="D310" s="195"/>
      <c r="E310" s="195"/>
      <c r="F310" s="196"/>
      <c r="G310" s="142"/>
    </row>
    <row r="311" spans="1:14" s="65" customFormat="1" ht="21.75" customHeight="1" thickBot="1">
      <c r="A311" s="340"/>
      <c r="B311" s="198"/>
      <c r="C311" s="341">
        <v>0.05</v>
      </c>
      <c r="D311" s="200"/>
      <c r="E311" s="201">
        <f>SUM(F305:F310)</f>
        <v>0</v>
      </c>
      <c r="F311" s="176">
        <f>C311*E311</f>
        <v>0</v>
      </c>
      <c r="G311" s="142"/>
    </row>
    <row r="312" spans="1:14" s="65" customFormat="1" ht="15">
      <c r="A312" s="220"/>
      <c r="B312" s="288"/>
      <c r="C312" s="288"/>
      <c r="D312" s="288"/>
      <c r="E312" s="288"/>
      <c r="F312" s="288"/>
      <c r="G312" s="142"/>
    </row>
    <row r="313" spans="1:14" ht="13.5" customHeight="1" thickBot="1">
      <c r="A313" s="220"/>
      <c r="B313" s="215"/>
      <c r="C313" s="216"/>
      <c r="D313" s="216"/>
      <c r="E313" s="216"/>
      <c r="F313" s="216"/>
      <c r="G313" s="139"/>
    </row>
    <row r="314" spans="1:14" ht="21" customHeight="1" thickBot="1">
      <c r="A314" s="289" t="s">
        <v>248</v>
      </c>
      <c r="B314" s="209" t="s">
        <v>251</v>
      </c>
      <c r="C314" s="388" t="s">
        <v>3</v>
      </c>
      <c r="D314" s="389"/>
      <c r="E314" s="292"/>
      <c r="F314" s="293">
        <f>SUM(F303:F313)</f>
        <v>0</v>
      </c>
      <c r="G314" s="139"/>
    </row>
    <row r="315" spans="1:14" ht="13.5" customHeight="1">
      <c r="A315" s="220"/>
      <c r="B315" s="215"/>
      <c r="C315" s="216"/>
      <c r="D315" s="216"/>
      <c r="E315" s="216"/>
      <c r="F315" s="216"/>
      <c r="G315" s="139"/>
    </row>
    <row r="316" spans="1:14">
      <c r="A316" s="162"/>
      <c r="B316" s="178"/>
      <c r="C316" s="163"/>
      <c r="D316" s="164"/>
      <c r="E316" s="163"/>
      <c r="F316" s="163"/>
    </row>
    <row r="317" spans="1:14">
      <c r="A317" s="162"/>
      <c r="B317" s="178"/>
      <c r="C317" s="163"/>
      <c r="D317" s="164"/>
      <c r="E317" s="163"/>
      <c r="F317" s="163"/>
    </row>
    <row r="318" spans="1:14" ht="17.25" customHeight="1">
      <c r="A318" s="208" t="s">
        <v>252</v>
      </c>
      <c r="B318" s="209" t="s">
        <v>253</v>
      </c>
      <c r="C318" s="313"/>
      <c r="D318" s="313"/>
      <c r="E318" s="313"/>
      <c r="F318" s="313"/>
      <c r="G318" s="43"/>
    </row>
    <row r="319" spans="1:14" ht="13.5" customHeight="1">
      <c r="A319" s="220"/>
      <c r="B319" s="215"/>
      <c r="C319" s="216"/>
      <c r="D319" s="216"/>
      <c r="E319" s="216"/>
      <c r="F319" s="216"/>
      <c r="G319" s="43"/>
    </row>
    <row r="320" spans="1:14" ht="13.5" customHeight="1">
      <c r="A320" s="214"/>
      <c r="B320" s="215"/>
      <c r="C320" s="216"/>
      <c r="D320" s="216"/>
      <c r="E320" s="216"/>
      <c r="F320" s="216"/>
      <c r="G320" s="43"/>
    </row>
    <row r="321" spans="1:7" ht="36" customHeight="1">
      <c r="A321" s="404" t="s">
        <v>254</v>
      </c>
      <c r="B321" s="404"/>
      <c r="C321" s="404"/>
      <c r="D321" s="404"/>
      <c r="E321" s="404"/>
      <c r="F321" s="404"/>
      <c r="G321" s="43"/>
    </row>
    <row r="322" spans="1:7" ht="36" customHeight="1">
      <c r="A322" s="404"/>
      <c r="B322" s="404"/>
      <c r="C322" s="404"/>
      <c r="D322" s="404"/>
      <c r="E322" s="404"/>
      <c r="F322" s="404"/>
      <c r="G322" s="43"/>
    </row>
    <row r="323" spans="1:7" ht="36" customHeight="1">
      <c r="A323" s="404"/>
      <c r="B323" s="404"/>
      <c r="C323" s="404"/>
      <c r="D323" s="404"/>
      <c r="E323" s="404"/>
      <c r="F323" s="404"/>
      <c r="G323" s="43"/>
    </row>
    <row r="324" spans="1:7" ht="36" customHeight="1">
      <c r="A324" s="404"/>
      <c r="B324" s="404"/>
      <c r="C324" s="404"/>
      <c r="D324" s="404"/>
      <c r="E324" s="404"/>
      <c r="F324" s="404"/>
      <c r="G324" s="43"/>
    </row>
    <row r="325" spans="1:7" ht="36" customHeight="1">
      <c r="A325" s="404"/>
      <c r="B325" s="404"/>
      <c r="C325" s="404"/>
      <c r="D325" s="404"/>
      <c r="E325" s="404"/>
      <c r="F325" s="404"/>
      <c r="G325" s="43"/>
    </row>
    <row r="326" spans="1:7" ht="36" customHeight="1">
      <c r="A326" s="404"/>
      <c r="B326" s="404"/>
      <c r="C326" s="404"/>
      <c r="D326" s="404"/>
      <c r="E326" s="404"/>
      <c r="F326" s="404"/>
      <c r="G326" s="43"/>
    </row>
    <row r="327" spans="1:7" ht="36" customHeight="1">
      <c r="A327" s="404"/>
      <c r="B327" s="404"/>
      <c r="C327" s="404"/>
      <c r="D327" s="404"/>
      <c r="E327" s="404"/>
      <c r="F327" s="404"/>
      <c r="G327" s="43"/>
    </row>
    <row r="328" spans="1:7" ht="36" customHeight="1">
      <c r="A328" s="404"/>
      <c r="B328" s="404"/>
      <c r="C328" s="404"/>
      <c r="D328" s="404"/>
      <c r="E328" s="404"/>
      <c r="F328" s="404"/>
      <c r="G328" s="43"/>
    </row>
    <row r="329" spans="1:7" ht="36" customHeight="1">
      <c r="A329" s="404"/>
      <c r="B329" s="404"/>
      <c r="C329" s="404"/>
      <c r="D329" s="404"/>
      <c r="E329" s="404"/>
      <c r="F329" s="404"/>
      <c r="G329" s="43"/>
    </row>
    <row r="330" spans="1:7" ht="36" customHeight="1">
      <c r="A330" s="404"/>
      <c r="B330" s="404"/>
      <c r="C330" s="404"/>
      <c r="D330" s="404"/>
      <c r="E330" s="404"/>
      <c r="F330" s="404"/>
      <c r="G330" s="43"/>
    </row>
    <row r="331" spans="1:7" ht="36" customHeight="1">
      <c r="A331" s="404"/>
      <c r="B331" s="404"/>
      <c r="C331" s="404"/>
      <c r="D331" s="404"/>
      <c r="E331" s="404"/>
      <c r="F331" s="404"/>
      <c r="G331" s="43"/>
    </row>
    <row r="332" spans="1:7" ht="36" customHeight="1">
      <c r="A332" s="404"/>
      <c r="B332" s="404"/>
      <c r="C332" s="404"/>
      <c r="D332" s="404"/>
      <c r="E332" s="404"/>
      <c r="F332" s="404"/>
      <c r="G332" s="43"/>
    </row>
    <row r="333" spans="1:7" ht="36" customHeight="1">
      <c r="A333" s="404"/>
      <c r="B333" s="404"/>
      <c r="C333" s="404"/>
      <c r="D333" s="404"/>
      <c r="E333" s="404"/>
      <c r="F333" s="404"/>
      <c r="G333" s="43"/>
    </row>
    <row r="334" spans="1:7" ht="36" customHeight="1">
      <c r="A334" s="404"/>
      <c r="B334" s="404"/>
      <c r="C334" s="404"/>
      <c r="D334" s="404"/>
      <c r="E334" s="404"/>
      <c r="F334" s="404"/>
      <c r="G334" s="43"/>
    </row>
    <row r="335" spans="1:7" ht="36" customHeight="1">
      <c r="A335" s="404"/>
      <c r="B335" s="404"/>
      <c r="C335" s="404"/>
      <c r="D335" s="404"/>
      <c r="E335" s="404"/>
      <c r="F335" s="404"/>
      <c r="G335" s="43"/>
    </row>
    <row r="336" spans="1:7" ht="36" customHeight="1">
      <c r="A336" s="404"/>
      <c r="B336" s="404"/>
      <c r="C336" s="404"/>
      <c r="D336" s="404"/>
      <c r="E336" s="404"/>
      <c r="F336" s="404"/>
      <c r="G336" s="43"/>
    </row>
    <row r="337" spans="1:7" ht="63.75">
      <c r="A337" s="214"/>
      <c r="B337" s="352" t="s">
        <v>447</v>
      </c>
      <c r="C337" s="216"/>
      <c r="D337" s="216"/>
      <c r="E337" s="216"/>
      <c r="F337" s="216"/>
      <c r="G337" s="43"/>
    </row>
    <row r="338" spans="1:7" ht="13.5" customHeight="1">
      <c r="A338" s="220"/>
      <c r="B338" s="215"/>
      <c r="C338" s="216"/>
      <c r="D338" s="216"/>
      <c r="E338" s="216"/>
      <c r="F338" s="216"/>
      <c r="G338" s="43"/>
    </row>
    <row r="339" spans="1:7" ht="13.5" customHeight="1">
      <c r="A339" s="220"/>
      <c r="B339" s="215"/>
      <c r="C339" s="216"/>
      <c r="D339" s="216"/>
      <c r="E339" s="216"/>
      <c r="F339" s="216"/>
      <c r="G339" s="43"/>
    </row>
    <row r="340" spans="1:7" ht="64.5" thickBot="1">
      <c r="A340" s="283" t="s">
        <v>76</v>
      </c>
      <c r="B340" s="166" t="s">
        <v>448</v>
      </c>
      <c r="C340" s="167"/>
      <c r="D340" s="168"/>
      <c r="E340" s="168"/>
      <c r="F340" s="170"/>
      <c r="G340" s="43"/>
    </row>
    <row r="341" spans="1:7" ht="21.75" customHeight="1" thickBot="1">
      <c r="A341" s="197"/>
      <c r="B341" s="198"/>
      <c r="C341" s="199">
        <v>19</v>
      </c>
      <c r="D341" s="200" t="s">
        <v>6</v>
      </c>
      <c r="E341" s="201"/>
      <c r="F341" s="176">
        <f>C341*E341</f>
        <v>0</v>
      </c>
      <c r="G341" s="151"/>
    </row>
    <row r="342" spans="1:7" ht="15.75">
      <c r="A342" s="220"/>
      <c r="B342" s="215"/>
      <c r="C342" s="216"/>
      <c r="D342" s="216"/>
      <c r="E342" s="216"/>
      <c r="F342" s="216"/>
      <c r="G342" s="43"/>
    </row>
    <row r="343" spans="1:7" ht="77.25" thickBot="1">
      <c r="A343" s="283" t="s">
        <v>72</v>
      </c>
      <c r="B343" s="166" t="s">
        <v>449</v>
      </c>
      <c r="C343" s="167"/>
      <c r="D343" s="168"/>
      <c r="E343" s="168"/>
      <c r="F343" s="170"/>
      <c r="G343" s="43"/>
    </row>
    <row r="344" spans="1:7" ht="21.75" customHeight="1" thickBot="1">
      <c r="A344" s="197"/>
      <c r="B344" s="198"/>
      <c r="C344" s="199">
        <v>119</v>
      </c>
      <c r="D344" s="200" t="s">
        <v>5</v>
      </c>
      <c r="E344" s="201"/>
      <c r="F344" s="176">
        <f>C344*E344</f>
        <v>0</v>
      </c>
      <c r="G344" s="151"/>
    </row>
    <row r="345" spans="1:7" ht="15.75">
      <c r="A345" s="220"/>
      <c r="B345" s="215"/>
      <c r="C345" s="216"/>
      <c r="D345" s="216"/>
      <c r="E345" s="216"/>
      <c r="F345" s="216"/>
      <c r="G345" s="43"/>
    </row>
    <row r="346" spans="1:7" ht="77.25" thickBot="1">
      <c r="A346" s="283" t="s">
        <v>73</v>
      </c>
      <c r="B346" s="166" t="s">
        <v>450</v>
      </c>
      <c r="C346" s="167"/>
      <c r="D346" s="168"/>
      <c r="E346" s="168"/>
      <c r="F346" s="170"/>
      <c r="G346" s="43"/>
    </row>
    <row r="347" spans="1:7" ht="21.75" customHeight="1" thickBot="1">
      <c r="A347" s="197"/>
      <c r="B347" s="198"/>
      <c r="C347" s="199">
        <v>1</v>
      </c>
      <c r="D347" s="200" t="s">
        <v>9</v>
      </c>
      <c r="E347" s="201"/>
      <c r="F347" s="176">
        <f>C347*E347</f>
        <v>0</v>
      </c>
      <c r="G347" s="151"/>
    </row>
    <row r="348" spans="1:7" ht="15.75">
      <c r="A348" s="220"/>
      <c r="B348" s="215"/>
      <c r="C348" s="216"/>
      <c r="D348" s="216"/>
      <c r="E348" s="216"/>
      <c r="F348" s="216"/>
      <c r="G348" s="43"/>
    </row>
    <row r="349" spans="1:7" s="65" customFormat="1" ht="51.75" thickBot="1">
      <c r="A349" s="283" t="s">
        <v>74</v>
      </c>
      <c r="B349" s="193" t="s">
        <v>451</v>
      </c>
      <c r="C349" s="167"/>
      <c r="D349" s="195"/>
      <c r="E349" s="195"/>
      <c r="F349" s="196"/>
      <c r="G349" s="138"/>
    </row>
    <row r="350" spans="1:7" s="65" customFormat="1" ht="21.75" customHeight="1" thickBot="1">
      <c r="A350" s="340"/>
      <c r="B350" s="353"/>
      <c r="C350" s="341">
        <v>0.05</v>
      </c>
      <c r="D350" s="200"/>
      <c r="E350" s="201">
        <f>SUM(F337:F349)</f>
        <v>0</v>
      </c>
      <c r="F350" s="176">
        <f>C350*E350</f>
        <v>0</v>
      </c>
      <c r="G350" s="138"/>
    </row>
    <row r="351" spans="1:7" s="65" customFormat="1" ht="15.75">
      <c r="A351" s="220"/>
      <c r="B351" s="351"/>
      <c r="C351" s="351"/>
      <c r="D351" s="351"/>
      <c r="E351" s="351"/>
      <c r="F351" s="351"/>
      <c r="G351" s="138"/>
    </row>
    <row r="352" spans="1:7" ht="13.5" customHeight="1" thickBot="1">
      <c r="A352" s="220"/>
      <c r="B352" s="215"/>
      <c r="C352" s="216"/>
      <c r="D352" s="216"/>
      <c r="E352" s="216"/>
      <c r="F352" s="216"/>
      <c r="G352" s="43"/>
    </row>
    <row r="353" spans="1:7" s="65" customFormat="1" ht="16.5" thickBot="1">
      <c r="A353" s="289" t="s">
        <v>252</v>
      </c>
      <c r="B353" s="209" t="s">
        <v>253</v>
      </c>
      <c r="C353" s="388"/>
      <c r="D353" s="389"/>
      <c r="E353" s="292"/>
      <c r="F353" s="293">
        <f>SUM(F337:F352)</f>
        <v>0</v>
      </c>
      <c r="G353" s="138"/>
    </row>
    <row r="354" spans="1:7" ht="13.5" customHeight="1">
      <c r="A354" s="220"/>
      <c r="B354" s="215"/>
      <c r="C354" s="216"/>
      <c r="D354" s="216"/>
      <c r="E354" s="216"/>
      <c r="F354" s="216"/>
      <c r="G354" s="43"/>
    </row>
    <row r="355" spans="1:7">
      <c r="A355" s="162"/>
      <c r="B355" s="178"/>
      <c r="C355" s="163"/>
      <c r="D355" s="164"/>
      <c r="E355" s="163"/>
      <c r="F355" s="163"/>
    </row>
    <row r="356" spans="1:7">
      <c r="A356" s="162"/>
      <c r="B356" s="178"/>
      <c r="C356" s="163"/>
      <c r="D356" s="164"/>
      <c r="E356" s="163"/>
      <c r="F356" s="163"/>
    </row>
    <row r="357" spans="1:7" ht="18" customHeight="1">
      <c r="A357" s="208" t="s">
        <v>255</v>
      </c>
      <c r="B357" s="209" t="s">
        <v>256</v>
      </c>
      <c r="C357" s="313"/>
      <c r="D357" s="313"/>
      <c r="E357" s="313"/>
      <c r="F357" s="313"/>
      <c r="G357" s="57"/>
    </row>
    <row r="358" spans="1:7" ht="13.5" customHeight="1">
      <c r="A358" s="220"/>
      <c r="B358" s="215"/>
      <c r="C358" s="216"/>
      <c r="D358" s="216"/>
      <c r="E358" s="216"/>
      <c r="F358" s="216"/>
      <c r="G358" s="57"/>
    </row>
    <row r="359" spans="1:7" ht="27.75" customHeight="1">
      <c r="A359" s="386" t="s">
        <v>257</v>
      </c>
      <c r="B359" s="386"/>
      <c r="C359" s="386"/>
      <c r="D359" s="386"/>
      <c r="E359" s="386"/>
      <c r="F359" s="386"/>
      <c r="G359" s="57"/>
    </row>
    <row r="360" spans="1:7" ht="27.75" customHeight="1">
      <c r="A360" s="386"/>
      <c r="B360" s="386"/>
      <c r="C360" s="386"/>
      <c r="D360" s="386"/>
      <c r="E360" s="386"/>
      <c r="F360" s="386"/>
      <c r="G360" s="57"/>
    </row>
    <row r="361" spans="1:7" ht="27.75" customHeight="1">
      <c r="A361" s="386"/>
      <c r="B361" s="386"/>
      <c r="C361" s="386"/>
      <c r="D361" s="386"/>
      <c r="E361" s="386"/>
      <c r="F361" s="386"/>
      <c r="G361" s="57"/>
    </row>
    <row r="362" spans="1:7" ht="27.75" customHeight="1">
      <c r="A362" s="386"/>
      <c r="B362" s="386"/>
      <c r="C362" s="386"/>
      <c r="D362" s="386"/>
      <c r="E362" s="386"/>
      <c r="F362" s="386"/>
      <c r="G362" s="57"/>
    </row>
    <row r="363" spans="1:7" ht="27.75" customHeight="1">
      <c r="A363" s="386"/>
      <c r="B363" s="386"/>
      <c r="C363" s="386"/>
      <c r="D363" s="386"/>
      <c r="E363" s="386"/>
      <c r="F363" s="386"/>
      <c r="G363" s="57"/>
    </row>
    <row r="364" spans="1:7" ht="27.75" customHeight="1">
      <c r="A364" s="386"/>
      <c r="B364" s="386"/>
      <c r="C364" s="386"/>
      <c r="D364" s="386"/>
      <c r="E364" s="386"/>
      <c r="F364" s="386"/>
      <c r="G364" s="57"/>
    </row>
    <row r="365" spans="1:7" ht="27.75" customHeight="1">
      <c r="A365" s="386"/>
      <c r="B365" s="386"/>
      <c r="C365" s="386"/>
      <c r="D365" s="386"/>
      <c r="E365" s="386"/>
      <c r="F365" s="386"/>
      <c r="G365" s="57"/>
    </row>
    <row r="366" spans="1:7" ht="27.75" customHeight="1">
      <c r="A366" s="386"/>
      <c r="B366" s="386"/>
      <c r="C366" s="386"/>
      <c r="D366" s="386"/>
      <c r="E366" s="386"/>
      <c r="F366" s="386"/>
      <c r="G366" s="57"/>
    </row>
    <row r="367" spans="1:7" ht="27.75" customHeight="1">
      <c r="A367" s="386"/>
      <c r="B367" s="386"/>
      <c r="C367" s="386"/>
      <c r="D367" s="386"/>
      <c r="E367" s="386"/>
      <c r="F367" s="386"/>
      <c r="G367" s="57"/>
    </row>
    <row r="368" spans="1:7" ht="27.75" customHeight="1">
      <c r="A368" s="386"/>
      <c r="B368" s="386"/>
      <c r="C368" s="386"/>
      <c r="D368" s="386"/>
      <c r="E368" s="386"/>
      <c r="F368" s="386"/>
      <c r="G368" s="57"/>
    </row>
    <row r="369" spans="1:7" ht="27.75" customHeight="1">
      <c r="A369" s="386"/>
      <c r="B369" s="386"/>
      <c r="C369" s="386"/>
      <c r="D369" s="386"/>
      <c r="E369" s="386"/>
      <c r="F369" s="386"/>
      <c r="G369" s="57"/>
    </row>
    <row r="370" spans="1:7" ht="27.75" customHeight="1">
      <c r="A370" s="386"/>
      <c r="B370" s="386"/>
      <c r="C370" s="386"/>
      <c r="D370" s="386"/>
      <c r="E370" s="386"/>
      <c r="F370" s="386"/>
      <c r="G370" s="57"/>
    </row>
    <row r="371" spans="1:7" ht="27.75" customHeight="1">
      <c r="A371" s="386"/>
      <c r="B371" s="386"/>
      <c r="C371" s="386"/>
      <c r="D371" s="386"/>
      <c r="E371" s="386"/>
      <c r="F371" s="386"/>
      <c r="G371" s="57"/>
    </row>
    <row r="372" spans="1:7" ht="27.75" customHeight="1">
      <c r="A372" s="386"/>
      <c r="B372" s="386"/>
      <c r="C372" s="386"/>
      <c r="D372" s="386"/>
      <c r="E372" s="386"/>
      <c r="F372" s="386"/>
      <c r="G372" s="57"/>
    </row>
    <row r="373" spans="1:7" ht="27.75" customHeight="1">
      <c r="A373" s="386"/>
      <c r="B373" s="386"/>
      <c r="C373" s="386"/>
      <c r="D373" s="386"/>
      <c r="E373" s="386"/>
      <c r="F373" s="386"/>
      <c r="G373" s="57"/>
    </row>
    <row r="374" spans="1:7" ht="27.75" customHeight="1">
      <c r="A374" s="386"/>
      <c r="B374" s="386"/>
      <c r="C374" s="386"/>
      <c r="D374" s="386"/>
      <c r="E374" s="386"/>
      <c r="F374" s="386"/>
      <c r="G374" s="57"/>
    </row>
    <row r="375" spans="1:7" ht="27.75" customHeight="1">
      <c r="A375" s="386"/>
      <c r="B375" s="386"/>
      <c r="C375" s="386"/>
      <c r="D375" s="386"/>
      <c r="E375" s="386"/>
      <c r="F375" s="386"/>
      <c r="G375" s="57"/>
    </row>
    <row r="376" spans="1:7" ht="27.75" customHeight="1">
      <c r="A376" s="386"/>
      <c r="B376" s="386"/>
      <c r="C376" s="386"/>
      <c r="D376" s="386"/>
      <c r="E376" s="386"/>
      <c r="F376" s="386"/>
      <c r="G376" s="57"/>
    </row>
    <row r="377" spans="1:7" ht="42" customHeight="1">
      <c r="A377" s="386"/>
      <c r="B377" s="386"/>
      <c r="C377" s="386"/>
      <c r="D377" s="386"/>
      <c r="E377" s="386"/>
      <c r="F377" s="386"/>
      <c r="G377" s="57"/>
    </row>
    <row r="378" spans="1:7" ht="42" customHeight="1">
      <c r="A378" s="386"/>
      <c r="B378" s="386"/>
      <c r="C378" s="386"/>
      <c r="D378" s="386"/>
      <c r="E378" s="386"/>
      <c r="F378" s="386"/>
      <c r="G378" s="57"/>
    </row>
    <row r="379" spans="1:7" ht="6.75" customHeight="1">
      <c r="A379" s="214"/>
      <c r="B379" s="215"/>
      <c r="C379" s="216"/>
      <c r="D379" s="216"/>
      <c r="E379" s="216"/>
      <c r="F379" s="216"/>
      <c r="G379" s="57"/>
    </row>
    <row r="380" spans="1:7" ht="51">
      <c r="A380" s="220"/>
      <c r="B380" s="352" t="s">
        <v>452</v>
      </c>
      <c r="C380" s="216"/>
      <c r="D380" s="216"/>
      <c r="E380" s="216"/>
      <c r="F380" s="216"/>
      <c r="G380" s="57"/>
    </row>
    <row r="381" spans="1:7" ht="13.5" customHeight="1">
      <c r="A381" s="220"/>
      <c r="B381" s="215"/>
      <c r="C381" s="216"/>
      <c r="D381" s="216"/>
      <c r="E381" s="216"/>
      <c r="F381" s="216"/>
      <c r="G381" s="57"/>
    </row>
    <row r="382" spans="1:7" ht="13.5" customHeight="1">
      <c r="A382" s="220"/>
      <c r="B382" s="215"/>
      <c r="C382" s="216"/>
      <c r="D382" s="216"/>
      <c r="E382" s="216"/>
      <c r="F382" s="216"/>
      <c r="G382" s="57"/>
    </row>
    <row r="383" spans="1:7" s="109" customFormat="1" ht="115.5" thickBot="1">
      <c r="A383" s="283" t="s">
        <v>76</v>
      </c>
      <c r="B383" s="166" t="s">
        <v>453</v>
      </c>
      <c r="C383" s="354"/>
      <c r="D383" s="355"/>
      <c r="E383" s="355"/>
      <c r="F383" s="170"/>
    </row>
    <row r="384" spans="1:7" s="109" customFormat="1" ht="21" customHeight="1" thickBot="1">
      <c r="A384" s="356"/>
      <c r="B384" s="357"/>
      <c r="C384" s="199">
        <v>1344</v>
      </c>
      <c r="D384" s="200" t="s">
        <v>5</v>
      </c>
      <c r="E384" s="201"/>
      <c r="F384" s="176">
        <f>C384*E384</f>
        <v>0</v>
      </c>
      <c r="G384" s="151"/>
    </row>
    <row r="385" spans="1:7" s="109" customFormat="1" ht="13.5" customHeight="1">
      <c r="A385" s="278"/>
      <c r="B385" s="279"/>
      <c r="C385" s="280"/>
      <c r="D385" s="280"/>
      <c r="E385" s="280"/>
      <c r="F385" s="216"/>
    </row>
    <row r="386" spans="1:7" s="109" customFormat="1" ht="115.5" thickBot="1">
      <c r="A386" s="283" t="s">
        <v>72</v>
      </c>
      <c r="B386" s="166" t="s">
        <v>454</v>
      </c>
      <c r="C386" s="354"/>
      <c r="D386" s="355"/>
      <c r="E386" s="355"/>
      <c r="F386" s="170"/>
    </row>
    <row r="387" spans="1:7" s="109" customFormat="1" ht="21" customHeight="1" thickBot="1">
      <c r="A387" s="356"/>
      <c r="B387" s="357"/>
      <c r="C387" s="199">
        <v>488</v>
      </c>
      <c r="D387" s="200" t="s">
        <v>5</v>
      </c>
      <c r="E387" s="201"/>
      <c r="F387" s="176">
        <f>C387*E387</f>
        <v>0</v>
      </c>
      <c r="G387" s="151"/>
    </row>
    <row r="388" spans="1:7" s="109" customFormat="1" ht="13.5" customHeight="1">
      <c r="A388" s="278"/>
      <c r="B388" s="279"/>
      <c r="C388" s="280"/>
      <c r="D388" s="280"/>
      <c r="E388" s="280"/>
      <c r="F388" s="216"/>
    </row>
    <row r="389" spans="1:7" s="109" customFormat="1" ht="64.5" thickBot="1">
      <c r="A389" s="283" t="s">
        <v>73</v>
      </c>
      <c r="B389" s="166" t="s">
        <v>455</v>
      </c>
      <c r="C389" s="354"/>
      <c r="D389" s="355"/>
      <c r="E389" s="355"/>
      <c r="F389" s="170"/>
    </row>
    <row r="390" spans="1:7" s="109" customFormat="1" ht="21" customHeight="1" thickBot="1">
      <c r="A390" s="356"/>
      <c r="B390" s="357"/>
      <c r="C390" s="199">
        <v>29</v>
      </c>
      <c r="D390" s="200" t="s">
        <v>5</v>
      </c>
      <c r="E390" s="201"/>
      <c r="F390" s="176">
        <f>C390*E390</f>
        <v>0</v>
      </c>
      <c r="G390" s="151"/>
    </row>
    <row r="391" spans="1:7" s="109" customFormat="1" ht="13.5" customHeight="1">
      <c r="A391" s="278"/>
      <c r="B391" s="279"/>
      <c r="C391" s="280"/>
      <c r="D391" s="280"/>
      <c r="E391" s="280"/>
      <c r="F391" s="216"/>
    </row>
    <row r="392" spans="1:7" s="65" customFormat="1" ht="51.75" thickBot="1">
      <c r="A392" s="283" t="s">
        <v>74</v>
      </c>
      <c r="B392" s="193" t="s">
        <v>456</v>
      </c>
      <c r="C392" s="167"/>
      <c r="D392" s="195"/>
      <c r="E392" s="195"/>
      <c r="F392" s="196"/>
    </row>
    <row r="393" spans="1:7" s="65" customFormat="1" ht="21.75" customHeight="1" thickBot="1">
      <c r="A393" s="340"/>
      <c r="B393" s="198"/>
      <c r="C393" s="341">
        <v>0.05</v>
      </c>
      <c r="D393" s="200"/>
      <c r="E393" s="201">
        <f>SUM(F380:F392)</f>
        <v>0</v>
      </c>
      <c r="F393" s="176">
        <f>C393*E393</f>
        <v>0</v>
      </c>
    </row>
    <row r="394" spans="1:7" s="65" customFormat="1">
      <c r="A394" s="220"/>
      <c r="B394" s="288"/>
      <c r="C394" s="288"/>
      <c r="D394" s="288"/>
      <c r="E394" s="288"/>
      <c r="F394" s="288"/>
    </row>
    <row r="395" spans="1:7" ht="13.5" customHeight="1" thickBot="1">
      <c r="A395" s="220"/>
      <c r="B395" s="215"/>
      <c r="C395" s="216"/>
      <c r="D395" s="216"/>
      <c r="E395" s="216"/>
      <c r="F395" s="216"/>
      <c r="G395" s="57"/>
    </row>
    <row r="396" spans="1:7" ht="21" customHeight="1" thickBot="1">
      <c r="A396" s="289" t="s">
        <v>255</v>
      </c>
      <c r="B396" s="209" t="s">
        <v>256</v>
      </c>
      <c r="C396" s="388" t="s">
        <v>3</v>
      </c>
      <c r="D396" s="389"/>
      <c r="E396" s="292"/>
      <c r="F396" s="293">
        <f>SUM(F379:F395)</f>
        <v>0</v>
      </c>
      <c r="G396" s="57"/>
    </row>
    <row r="397" spans="1:7">
      <c r="A397" s="162"/>
      <c r="B397" s="178"/>
      <c r="C397" s="163"/>
      <c r="D397" s="164"/>
      <c r="E397" s="163"/>
      <c r="F397" s="163"/>
    </row>
    <row r="398" spans="1:7">
      <c r="A398" s="162"/>
      <c r="B398" s="178"/>
      <c r="C398" s="163"/>
      <c r="D398" s="164"/>
      <c r="E398" s="163"/>
      <c r="F398" s="163"/>
    </row>
    <row r="399" spans="1:7">
      <c r="A399" s="162"/>
      <c r="B399" s="178"/>
      <c r="C399" s="163"/>
      <c r="D399" s="164"/>
      <c r="E399" s="163"/>
      <c r="F399" s="163"/>
    </row>
    <row r="400" spans="1:7" ht="18.75" customHeight="1">
      <c r="A400" s="208" t="s">
        <v>258</v>
      </c>
      <c r="B400" s="209" t="s">
        <v>259</v>
      </c>
      <c r="C400" s="313"/>
      <c r="D400" s="313"/>
      <c r="E400" s="313"/>
      <c r="F400" s="313"/>
      <c r="G400" s="43"/>
    </row>
    <row r="401" spans="1:7" ht="13.5" customHeight="1">
      <c r="A401" s="220"/>
      <c r="B401" s="215"/>
      <c r="C401" s="216"/>
      <c r="D401" s="216"/>
      <c r="E401" s="216"/>
      <c r="F401" s="216"/>
      <c r="G401" s="43"/>
    </row>
    <row r="402" spans="1:7" ht="73.5" customHeight="1">
      <c r="A402" s="386" t="s">
        <v>260</v>
      </c>
      <c r="B402" s="386"/>
      <c r="C402" s="386"/>
      <c r="D402" s="386"/>
      <c r="E402" s="386"/>
      <c r="F402" s="386"/>
      <c r="G402" s="43"/>
    </row>
    <row r="403" spans="1:7" ht="73.5" customHeight="1">
      <c r="A403" s="386"/>
      <c r="B403" s="386"/>
      <c r="C403" s="386"/>
      <c r="D403" s="386"/>
      <c r="E403" s="386"/>
      <c r="F403" s="386"/>
      <c r="G403" s="43"/>
    </row>
    <row r="404" spans="1:7" ht="73.5" customHeight="1">
      <c r="A404" s="386"/>
      <c r="B404" s="386"/>
      <c r="C404" s="386"/>
      <c r="D404" s="386"/>
      <c r="E404" s="386"/>
      <c r="F404" s="386"/>
      <c r="G404" s="43"/>
    </row>
    <row r="405" spans="1:7" ht="73.5" customHeight="1">
      <c r="A405" s="386"/>
      <c r="B405" s="386"/>
      <c r="C405" s="386"/>
      <c r="D405" s="386"/>
      <c r="E405" s="386"/>
      <c r="F405" s="386"/>
      <c r="G405" s="43"/>
    </row>
    <row r="406" spans="1:7" ht="73.5" customHeight="1">
      <c r="A406" s="386"/>
      <c r="B406" s="386"/>
      <c r="C406" s="386"/>
      <c r="D406" s="386"/>
      <c r="E406" s="386"/>
      <c r="F406" s="386"/>
      <c r="G406" s="43"/>
    </row>
    <row r="407" spans="1:7" ht="73.5" customHeight="1">
      <c r="A407" s="386"/>
      <c r="B407" s="386"/>
      <c r="C407" s="386"/>
      <c r="D407" s="386"/>
      <c r="E407" s="386"/>
      <c r="F407" s="386"/>
      <c r="G407" s="43"/>
    </row>
    <row r="408" spans="1:7" ht="73.5" customHeight="1">
      <c r="A408" s="386"/>
      <c r="B408" s="386"/>
      <c r="C408" s="386"/>
      <c r="D408" s="386"/>
      <c r="E408" s="386"/>
      <c r="F408" s="386"/>
      <c r="G408" s="43"/>
    </row>
    <row r="409" spans="1:7" ht="13.5" customHeight="1">
      <c r="A409" s="220"/>
      <c r="B409" s="215"/>
      <c r="C409" s="216"/>
      <c r="D409" s="216"/>
      <c r="E409" s="216"/>
      <c r="F409" s="216"/>
      <c r="G409" s="43"/>
    </row>
    <row r="410" spans="1:7" ht="13.5" customHeight="1">
      <c r="A410" s="358"/>
      <c r="B410" s="359"/>
      <c r="C410" s="360"/>
      <c r="D410" s="360"/>
      <c r="E410" s="360"/>
      <c r="F410" s="360"/>
      <c r="G410" s="43"/>
    </row>
    <row r="411" spans="1:7" s="2" customFormat="1" ht="173.25" customHeight="1">
      <c r="A411" s="361" t="s">
        <v>76</v>
      </c>
      <c r="B411" s="409" t="s">
        <v>457</v>
      </c>
      <c r="C411" s="362"/>
      <c r="D411" s="363"/>
      <c r="E411" s="364"/>
      <c r="F411" s="365"/>
      <c r="G411" s="53"/>
    </row>
    <row r="412" spans="1:7" s="2" customFormat="1" ht="173.25" customHeight="1">
      <c r="A412" s="366"/>
      <c r="B412" s="410"/>
      <c r="C412" s="367"/>
      <c r="D412" s="286"/>
      <c r="E412" s="364"/>
      <c r="F412" s="368"/>
      <c r="G412" s="53"/>
    </row>
    <row r="413" spans="1:7" s="2" customFormat="1" ht="173.25" customHeight="1" thickBot="1">
      <c r="A413" s="369"/>
      <c r="B413" s="411"/>
      <c r="C413" s="370"/>
      <c r="D413" s="286"/>
      <c r="E413" s="364"/>
      <c r="F413" s="371"/>
      <c r="G413" s="143"/>
    </row>
    <row r="414" spans="1:7" s="2" customFormat="1" ht="18.75" customHeight="1" thickBot="1">
      <c r="A414" s="372"/>
      <c r="B414" s="373" t="s">
        <v>261</v>
      </c>
      <c r="C414" s="374">
        <v>2753</v>
      </c>
      <c r="D414" s="375" t="s">
        <v>5</v>
      </c>
      <c r="E414" s="376"/>
      <c r="F414" s="176">
        <f>C414*E414</f>
        <v>0</v>
      </c>
      <c r="G414" s="151"/>
    </row>
    <row r="415" spans="1:7" s="2" customFormat="1" ht="18.75" customHeight="1" thickBot="1">
      <c r="A415" s="377"/>
      <c r="B415" s="378" t="s">
        <v>282</v>
      </c>
      <c r="C415" s="374">
        <v>2753</v>
      </c>
      <c r="D415" s="375" t="s">
        <v>5</v>
      </c>
      <c r="E415" s="376"/>
      <c r="F415" s="176">
        <f>C415*E415</f>
        <v>0</v>
      </c>
      <c r="G415" s="151"/>
    </row>
    <row r="416" spans="1:7" s="2" customFormat="1">
      <c r="A416" s="379"/>
      <c r="B416" s="380"/>
      <c r="C416" s="351"/>
      <c r="D416" s="380"/>
      <c r="E416" s="380"/>
      <c r="F416" s="351"/>
      <c r="G416" s="119"/>
    </row>
    <row r="417" spans="1:7" s="2" customFormat="1" ht="64.5" thickBot="1">
      <c r="A417" s="283" t="s">
        <v>72</v>
      </c>
      <c r="B417" s="381" t="s">
        <v>458</v>
      </c>
      <c r="C417" s="382"/>
      <c r="D417" s="168"/>
      <c r="E417" s="168"/>
      <c r="F417" s="170"/>
      <c r="G417" s="38"/>
    </row>
    <row r="418" spans="1:7" s="2" customFormat="1" ht="21" customHeight="1" thickBot="1">
      <c r="A418" s="197"/>
      <c r="B418" s="198"/>
      <c r="C418" s="199">
        <v>1750</v>
      </c>
      <c r="D418" s="200" t="s">
        <v>6</v>
      </c>
      <c r="E418" s="201"/>
      <c r="F418" s="176">
        <f>C418*E418</f>
        <v>0</v>
      </c>
      <c r="G418" s="151"/>
    </row>
    <row r="419" spans="1:7" s="2" customFormat="1" ht="15.75">
      <c r="A419" s="220"/>
      <c r="B419" s="215"/>
      <c r="C419" s="216"/>
      <c r="D419" s="216"/>
      <c r="E419" s="216"/>
      <c r="F419" s="216"/>
      <c r="G419" s="38"/>
    </row>
    <row r="420" spans="1:7" s="2" customFormat="1" ht="166.5" thickBot="1">
      <c r="A420" s="283" t="s">
        <v>73</v>
      </c>
      <c r="B420" s="381" t="s">
        <v>459</v>
      </c>
      <c r="C420" s="382"/>
      <c r="D420" s="168"/>
      <c r="E420" s="168"/>
      <c r="F420" s="170"/>
      <c r="G420" s="38"/>
    </row>
    <row r="421" spans="1:7" s="2" customFormat="1" ht="21" customHeight="1" thickBot="1">
      <c r="A421" s="197"/>
      <c r="B421" s="198" t="s">
        <v>283</v>
      </c>
      <c r="C421" s="199">
        <v>10</v>
      </c>
      <c r="D421" s="200" t="s">
        <v>5</v>
      </c>
      <c r="E421" s="201"/>
      <c r="F421" s="176">
        <f>C421*E421</f>
        <v>0</v>
      </c>
      <c r="G421" s="151"/>
    </row>
    <row r="422" spans="1:7" s="2" customFormat="1" ht="21" customHeight="1" thickBot="1">
      <c r="A422" s="197"/>
      <c r="B422" s="198" t="s">
        <v>284</v>
      </c>
      <c r="C422" s="199">
        <v>96</v>
      </c>
      <c r="D422" s="200" t="s">
        <v>6</v>
      </c>
      <c r="E422" s="201"/>
      <c r="F422" s="176">
        <f>C422*E422</f>
        <v>0</v>
      </c>
      <c r="G422" s="151"/>
    </row>
    <row r="423" spans="1:7" s="2" customFormat="1" ht="15.75">
      <c r="A423" s="220"/>
      <c r="B423" s="215" t="s">
        <v>109</v>
      </c>
      <c r="C423" s="216"/>
      <c r="D423" s="216"/>
      <c r="E423" s="216"/>
      <c r="F423" s="216"/>
      <c r="G423" s="38"/>
    </row>
    <row r="424" spans="1:7" s="65" customFormat="1" ht="39" thickBot="1">
      <c r="A424" s="283" t="s">
        <v>74</v>
      </c>
      <c r="B424" s="193" t="s">
        <v>460</v>
      </c>
      <c r="C424" s="167"/>
      <c r="D424" s="195"/>
      <c r="E424" s="195"/>
      <c r="F424" s="196"/>
      <c r="G424" s="138"/>
    </row>
    <row r="425" spans="1:7" s="65" customFormat="1" ht="21.75" customHeight="1" thickBot="1">
      <c r="A425" s="340"/>
      <c r="B425" s="198"/>
      <c r="C425" s="341">
        <v>0.05</v>
      </c>
      <c r="D425" s="200"/>
      <c r="E425" s="201">
        <f>SUM(F409:F424)</f>
        <v>0</v>
      </c>
      <c r="F425" s="176">
        <f>C425*E425</f>
        <v>0</v>
      </c>
      <c r="G425" s="138"/>
    </row>
    <row r="426" spans="1:7" s="65" customFormat="1" ht="15.75">
      <c r="A426" s="220"/>
      <c r="B426" s="288"/>
      <c r="C426" s="288"/>
      <c r="D426" s="288"/>
      <c r="E426" s="288"/>
      <c r="F426" s="288"/>
      <c r="G426" s="138"/>
    </row>
    <row r="427" spans="1:7" ht="13.5" customHeight="1" thickBot="1">
      <c r="A427" s="220"/>
      <c r="B427" s="215"/>
      <c r="C427" s="216"/>
      <c r="D427" s="216"/>
      <c r="E427" s="216"/>
      <c r="F427" s="216"/>
      <c r="G427" s="43"/>
    </row>
    <row r="428" spans="1:7" ht="21" customHeight="1" thickBot="1">
      <c r="A428" s="289" t="s">
        <v>258</v>
      </c>
      <c r="B428" s="209" t="s">
        <v>259</v>
      </c>
      <c r="C428" s="388" t="s">
        <v>3</v>
      </c>
      <c r="D428" s="389"/>
      <c r="E428" s="292"/>
      <c r="F428" s="293">
        <f>SUM(F409:F427)</f>
        <v>0</v>
      </c>
      <c r="G428" s="43"/>
    </row>
    <row r="429" spans="1:7" ht="13.5" customHeight="1">
      <c r="A429" s="220"/>
      <c r="B429" s="215"/>
      <c r="C429" s="216"/>
      <c r="D429" s="216"/>
      <c r="E429" s="216"/>
      <c r="F429" s="216"/>
      <c r="G429" s="43"/>
    </row>
    <row r="430" spans="1:7">
      <c r="A430" s="162"/>
      <c r="B430" s="178"/>
      <c r="C430" s="163"/>
      <c r="D430" s="164"/>
      <c r="E430" s="163"/>
      <c r="F430" s="163"/>
    </row>
    <row r="431" spans="1:7">
      <c r="A431" s="162"/>
      <c r="B431" s="178"/>
      <c r="C431" s="163"/>
      <c r="D431" s="164"/>
      <c r="E431" s="163"/>
      <c r="F431" s="163"/>
    </row>
    <row r="432" spans="1:7" s="2" customFormat="1" ht="18" customHeight="1">
      <c r="A432" s="208" t="s">
        <v>262</v>
      </c>
      <c r="B432" s="209" t="s">
        <v>263</v>
      </c>
      <c r="C432" s="313"/>
      <c r="D432" s="313"/>
      <c r="E432" s="313"/>
      <c r="F432" s="313"/>
    </row>
    <row r="433" spans="1:6" s="2" customFormat="1" ht="13.5" customHeight="1">
      <c r="A433" s="220"/>
      <c r="B433" s="215"/>
      <c r="C433" s="216"/>
      <c r="D433" s="216"/>
      <c r="E433" s="216"/>
      <c r="F433" s="216"/>
    </row>
    <row r="434" spans="1:6" s="2" customFormat="1" ht="13.5" customHeight="1">
      <c r="A434" s="220"/>
      <c r="B434" s="215"/>
      <c r="C434" s="216"/>
      <c r="D434" s="216"/>
      <c r="E434" s="216"/>
      <c r="F434" s="216"/>
    </row>
    <row r="435" spans="1:6" s="2" customFormat="1" ht="30.75" customHeight="1">
      <c r="A435" s="386" t="s">
        <v>264</v>
      </c>
      <c r="B435" s="386"/>
      <c r="C435" s="386"/>
      <c r="D435" s="386"/>
      <c r="E435" s="386"/>
      <c r="F435" s="386"/>
    </row>
    <row r="436" spans="1:6" s="2" customFormat="1" ht="30.75" customHeight="1">
      <c r="A436" s="386"/>
      <c r="B436" s="386"/>
      <c r="C436" s="386"/>
      <c r="D436" s="386"/>
      <c r="E436" s="386"/>
      <c r="F436" s="386"/>
    </row>
    <row r="437" spans="1:6" s="2" customFormat="1" ht="30.75" customHeight="1">
      <c r="A437" s="386"/>
      <c r="B437" s="386"/>
      <c r="C437" s="386"/>
      <c r="D437" s="386"/>
      <c r="E437" s="386"/>
      <c r="F437" s="386"/>
    </row>
    <row r="438" spans="1:6" s="2" customFormat="1" ht="30.75" customHeight="1">
      <c r="A438" s="386"/>
      <c r="B438" s="386"/>
      <c r="C438" s="386"/>
      <c r="D438" s="386"/>
      <c r="E438" s="386"/>
      <c r="F438" s="386"/>
    </row>
    <row r="439" spans="1:6" s="2" customFormat="1" ht="30.75" customHeight="1">
      <c r="A439" s="386"/>
      <c r="B439" s="386"/>
      <c r="C439" s="386"/>
      <c r="D439" s="386"/>
      <c r="E439" s="386"/>
      <c r="F439" s="386"/>
    </row>
    <row r="440" spans="1:6" s="2" customFormat="1" ht="30.75" customHeight="1">
      <c r="A440" s="386"/>
      <c r="B440" s="386"/>
      <c r="C440" s="386"/>
      <c r="D440" s="386"/>
      <c r="E440" s="386"/>
      <c r="F440" s="386"/>
    </row>
    <row r="441" spans="1:6" s="2" customFormat="1" ht="30.75" customHeight="1">
      <c r="A441" s="386"/>
      <c r="B441" s="386"/>
      <c r="C441" s="386"/>
      <c r="D441" s="386"/>
      <c r="E441" s="386"/>
      <c r="F441" s="386"/>
    </row>
    <row r="442" spans="1:6" s="2" customFormat="1" ht="30.75" customHeight="1">
      <c r="A442" s="386"/>
      <c r="B442" s="386"/>
      <c r="C442" s="386"/>
      <c r="D442" s="386"/>
      <c r="E442" s="386"/>
      <c r="F442" s="386"/>
    </row>
    <row r="443" spans="1:6" s="2" customFormat="1" ht="30.75" customHeight="1">
      <c r="A443" s="386"/>
      <c r="B443" s="386"/>
      <c r="C443" s="386"/>
      <c r="D443" s="386"/>
      <c r="E443" s="386"/>
      <c r="F443" s="386"/>
    </row>
    <row r="444" spans="1:6" s="2" customFormat="1" ht="30.75" customHeight="1">
      <c r="A444" s="386"/>
      <c r="B444" s="386"/>
      <c r="C444" s="386"/>
      <c r="D444" s="386"/>
      <c r="E444" s="386"/>
      <c r="F444" s="386"/>
    </row>
    <row r="445" spans="1:6" s="2" customFormat="1" ht="30.75" customHeight="1">
      <c r="A445" s="386"/>
      <c r="B445" s="386"/>
      <c r="C445" s="386"/>
      <c r="D445" s="386"/>
      <c r="E445" s="386"/>
      <c r="F445" s="386"/>
    </row>
    <row r="446" spans="1:6" s="2" customFormat="1" ht="30.75" customHeight="1">
      <c r="A446" s="386"/>
      <c r="B446" s="386"/>
      <c r="C446" s="386"/>
      <c r="D446" s="386"/>
      <c r="E446" s="386"/>
      <c r="F446" s="386"/>
    </row>
    <row r="447" spans="1:6" s="2" customFormat="1" ht="30.75" customHeight="1">
      <c r="A447" s="386"/>
      <c r="B447" s="386"/>
      <c r="C447" s="386"/>
      <c r="D447" s="386"/>
      <c r="E447" s="386"/>
      <c r="F447" s="386"/>
    </row>
    <row r="448" spans="1:6" s="2" customFormat="1" ht="30.75" customHeight="1">
      <c r="A448" s="386"/>
      <c r="B448" s="386"/>
      <c r="C448" s="386"/>
      <c r="D448" s="386"/>
      <c r="E448" s="386"/>
      <c r="F448" s="386"/>
    </row>
    <row r="449" spans="1:7" s="2" customFormat="1" ht="30.75" customHeight="1">
      <c r="A449" s="386"/>
      <c r="B449" s="386"/>
      <c r="C449" s="386"/>
      <c r="D449" s="386"/>
      <c r="E449" s="386"/>
      <c r="F449" s="386"/>
    </row>
    <row r="450" spans="1:7" s="2" customFormat="1" ht="30.75" customHeight="1">
      <c r="A450" s="386"/>
      <c r="B450" s="386"/>
      <c r="C450" s="386"/>
      <c r="D450" s="386"/>
      <c r="E450" s="386"/>
      <c r="F450" s="386"/>
    </row>
    <row r="451" spans="1:7" s="2" customFormat="1" ht="30.75" customHeight="1">
      <c r="A451" s="386"/>
      <c r="B451" s="386"/>
      <c r="C451" s="386"/>
      <c r="D451" s="386"/>
      <c r="E451" s="386"/>
      <c r="F451" s="386"/>
    </row>
    <row r="452" spans="1:7" s="2" customFormat="1" ht="30.75" customHeight="1">
      <c r="A452" s="386"/>
      <c r="B452" s="386"/>
      <c r="C452" s="386"/>
      <c r="D452" s="386"/>
      <c r="E452" s="386"/>
      <c r="F452" s="386"/>
    </row>
    <row r="453" spans="1:7" s="2" customFormat="1" ht="30.75" customHeight="1">
      <c r="A453" s="386"/>
      <c r="B453" s="386"/>
      <c r="C453" s="386"/>
      <c r="D453" s="386"/>
      <c r="E453" s="386"/>
      <c r="F453" s="386"/>
    </row>
    <row r="454" spans="1:7" s="2" customFormat="1" ht="13.5" customHeight="1">
      <c r="A454" s="214"/>
      <c r="B454" s="215"/>
      <c r="C454" s="216"/>
      <c r="D454" s="216"/>
      <c r="E454" s="216"/>
      <c r="F454" s="216"/>
    </row>
    <row r="455" spans="1:7" s="2" customFormat="1" ht="55.5" customHeight="1">
      <c r="A455" s="214"/>
      <c r="B455" s="352" t="s">
        <v>461</v>
      </c>
      <c r="C455" s="216"/>
      <c r="D455" s="216"/>
      <c r="E455" s="216"/>
      <c r="F455" s="216"/>
    </row>
    <row r="456" spans="1:7" s="2" customFormat="1" ht="13.5" customHeight="1">
      <c r="A456" s="220"/>
      <c r="B456" s="215"/>
      <c r="C456" s="216"/>
      <c r="D456" s="216"/>
      <c r="E456" s="216"/>
      <c r="F456" s="216"/>
    </row>
    <row r="457" spans="1:7" s="2" customFormat="1" ht="13.5" customHeight="1">
      <c r="A457" s="220"/>
      <c r="B457" s="215"/>
      <c r="C457" s="216"/>
      <c r="D457" s="216"/>
      <c r="E457" s="216"/>
      <c r="F457" s="216"/>
    </row>
    <row r="458" spans="1:7" s="2" customFormat="1" ht="64.5" thickBot="1">
      <c r="A458" s="283" t="s">
        <v>76</v>
      </c>
      <c r="B458" s="166" t="s">
        <v>462</v>
      </c>
      <c r="C458" s="382"/>
      <c r="D458" s="168"/>
      <c r="E458" s="168"/>
      <c r="F458" s="170"/>
    </row>
    <row r="459" spans="1:7" s="2" customFormat="1" ht="22.5" customHeight="1" thickBot="1">
      <c r="A459" s="197"/>
      <c r="B459" s="198" t="s">
        <v>265</v>
      </c>
      <c r="C459" s="199">
        <v>6405</v>
      </c>
      <c r="D459" s="200" t="s">
        <v>5</v>
      </c>
      <c r="E459" s="201"/>
      <c r="F459" s="176">
        <f>C459*E459</f>
        <v>0</v>
      </c>
      <c r="G459" s="139"/>
    </row>
    <row r="460" spans="1:7" s="2" customFormat="1" ht="22.5" customHeight="1" thickBot="1">
      <c r="A460" s="197"/>
      <c r="B460" s="198" t="s">
        <v>266</v>
      </c>
      <c r="C460" s="199">
        <v>272</v>
      </c>
      <c r="D460" s="200" t="s">
        <v>5</v>
      </c>
      <c r="E460" s="201"/>
      <c r="F460" s="176">
        <f>C460*E460</f>
        <v>0</v>
      </c>
      <c r="G460" s="139"/>
    </row>
    <row r="461" spans="1:7" s="2" customFormat="1" ht="13.5" customHeight="1">
      <c r="A461" s="220"/>
      <c r="B461" s="215"/>
      <c r="C461" s="216"/>
      <c r="D461" s="216"/>
      <c r="E461" s="216"/>
      <c r="F461" s="216"/>
    </row>
    <row r="462" spans="1:7" s="2" customFormat="1" ht="77.25" thickBot="1">
      <c r="A462" s="283" t="s">
        <v>72</v>
      </c>
      <c r="B462" s="166" t="s">
        <v>463</v>
      </c>
      <c r="C462" s="382"/>
      <c r="D462" s="168"/>
      <c r="E462" s="168"/>
      <c r="F462" s="170"/>
    </row>
    <row r="463" spans="1:7" s="2" customFormat="1" ht="20.25" customHeight="1" thickBot="1">
      <c r="A463" s="197"/>
      <c r="B463" s="198"/>
      <c r="C463" s="199">
        <v>650</v>
      </c>
      <c r="D463" s="200" t="s">
        <v>5</v>
      </c>
      <c r="E463" s="201"/>
      <c r="F463" s="176">
        <f>C463*E463</f>
        <v>0</v>
      </c>
      <c r="G463" s="139"/>
    </row>
    <row r="464" spans="1:7" s="2" customFormat="1" ht="13.5" customHeight="1">
      <c r="A464" s="220"/>
      <c r="B464" s="215"/>
      <c r="C464" s="216"/>
      <c r="D464" s="216"/>
      <c r="E464" s="216"/>
      <c r="F464" s="216"/>
    </row>
    <row r="465" spans="1:7" s="2" customFormat="1" ht="64.5" thickBot="1">
      <c r="A465" s="283" t="s">
        <v>73</v>
      </c>
      <c r="B465" s="166" t="s">
        <v>464</v>
      </c>
      <c r="C465" s="382"/>
      <c r="D465" s="168"/>
      <c r="E465" s="168"/>
      <c r="F465" s="170"/>
    </row>
    <row r="466" spans="1:7" s="2" customFormat="1" ht="20.25" customHeight="1" thickBot="1">
      <c r="A466" s="197"/>
      <c r="B466" s="198"/>
      <c r="C466" s="199">
        <v>2413</v>
      </c>
      <c r="D466" s="200" t="s">
        <v>5</v>
      </c>
      <c r="E466" s="201"/>
      <c r="F466" s="176">
        <f>C466*E466</f>
        <v>0</v>
      </c>
      <c r="G466" s="139"/>
    </row>
    <row r="467" spans="1:7" s="2" customFormat="1">
      <c r="A467" s="220"/>
      <c r="B467" s="215"/>
      <c r="C467" s="216"/>
      <c r="D467" s="216"/>
      <c r="E467" s="216"/>
      <c r="F467" s="216"/>
    </row>
    <row r="468" spans="1:7" customFormat="1" ht="51.75" thickBot="1">
      <c r="A468" s="283" t="s">
        <v>74</v>
      </c>
      <c r="B468" s="193" t="s">
        <v>465</v>
      </c>
      <c r="C468" s="167"/>
      <c r="D468" s="195"/>
      <c r="E468" s="195"/>
      <c r="F468" s="196"/>
    </row>
    <row r="469" spans="1:7" customFormat="1" ht="21.75" customHeight="1" thickBot="1">
      <c r="A469" s="340"/>
      <c r="B469" s="198"/>
      <c r="C469" s="341">
        <v>0.05</v>
      </c>
      <c r="D469" s="200"/>
      <c r="E469" s="201">
        <f>SUM(F454:F468)</f>
        <v>0</v>
      </c>
      <c r="F469" s="176">
        <f>C469*E469</f>
        <v>0</v>
      </c>
    </row>
    <row r="470" spans="1:7" customFormat="1">
      <c r="A470" s="220"/>
      <c r="B470" s="288"/>
      <c r="C470" s="288"/>
      <c r="D470" s="288"/>
      <c r="E470" s="288"/>
      <c r="F470" s="288"/>
    </row>
    <row r="471" spans="1:7" s="2" customFormat="1" ht="13.5" customHeight="1" thickBot="1">
      <c r="A471" s="220"/>
      <c r="B471" s="215"/>
      <c r="C471" s="216"/>
      <c r="D471" s="216"/>
      <c r="E471" s="216"/>
      <c r="F471" s="216"/>
    </row>
    <row r="472" spans="1:7" s="2" customFormat="1" ht="21" customHeight="1" thickBot="1">
      <c r="A472" s="289" t="s">
        <v>262</v>
      </c>
      <c r="B472" s="209" t="s">
        <v>263</v>
      </c>
      <c r="C472" s="388" t="s">
        <v>3</v>
      </c>
      <c r="D472" s="389"/>
      <c r="E472" s="292"/>
      <c r="F472" s="293">
        <f>SUM(F455:F471)</f>
        <v>0</v>
      </c>
    </row>
  </sheetData>
  <sheetProtection algorithmName="SHA-512" hashValue="KIhq8uZG0gunwTHvIxi+6CKGMejTUjYYoj1wVukmqVpuufH9v7Ww9IACNH2mKyC1sD0Gz/UJFwDyu6iuFieESg==" saltValue="vh/18EWGdQmC8gzUDGIEDg==" spinCount="100000" sheet="1" objects="1" scenarios="1"/>
  <protectedRanges>
    <protectedRange sqref="E1:E1048576" name="Obseg1"/>
  </protectedRanges>
  <mergeCells count="22">
    <mergeCell ref="C428:D428"/>
    <mergeCell ref="A435:F453"/>
    <mergeCell ref="C472:D472"/>
    <mergeCell ref="A247:F247"/>
    <mergeCell ref="B411:B413"/>
    <mergeCell ref="C314:D314"/>
    <mergeCell ref="A321:F336"/>
    <mergeCell ref="C353:D353"/>
    <mergeCell ref="A359:F378"/>
    <mergeCell ref="C396:D396"/>
    <mergeCell ref="A402:F408"/>
    <mergeCell ref="A181:F200"/>
    <mergeCell ref="C225:D225"/>
    <mergeCell ref="A231:F242"/>
    <mergeCell ref="C278:D278"/>
    <mergeCell ref="A284:F302"/>
    <mergeCell ref="A153:F180"/>
    <mergeCell ref="A30:F30"/>
    <mergeCell ref="C65:D65"/>
    <mergeCell ref="A72:F82"/>
    <mergeCell ref="A83:F88"/>
    <mergeCell ref="C147:D147"/>
  </mergeCells>
  <conditionalFormatting sqref="F1:F3 F12 F279:F281 F316:F317 F307:F309 F355:F356 F430:F431 F473:F65899 F458:F464 F25:F26 E64:F65 F146:F150 F224:F228 F395:F399">
    <cfRule type="cellIs" dxfId="139" priority="232" stopIfTrue="1" operator="equal">
      <formula>0</formula>
    </cfRule>
  </conditionalFormatting>
  <conditionalFormatting sqref="E27:F33">
    <cfRule type="cellIs" dxfId="138" priority="231" stopIfTrue="1" operator="equal">
      <formula>0</formula>
    </cfRule>
  </conditionalFormatting>
  <conditionalFormatting sqref="F66:F68">
    <cfRule type="cellIs" dxfId="137" priority="222" stopIfTrue="1" operator="equal">
      <formula>0</formula>
    </cfRule>
  </conditionalFormatting>
  <conditionalFormatting sqref="F69:F90">
    <cfRule type="cellIs" dxfId="136" priority="221" stopIfTrue="1" operator="equal">
      <formula>0</formula>
    </cfRule>
  </conditionalFormatting>
  <conditionalFormatting sqref="F151:F203">
    <cfRule type="cellIs" dxfId="135" priority="211" stopIfTrue="1" operator="equal">
      <formula>0</formula>
    </cfRule>
  </conditionalFormatting>
  <conditionalFormatting sqref="F282:F306 F310:F315">
    <cfRule type="cellIs" dxfId="134" priority="163" stopIfTrue="1" operator="equal">
      <formula>0</formula>
    </cfRule>
  </conditionalFormatting>
  <conditionalFormatting sqref="F203">
    <cfRule type="cellIs" dxfId="133" priority="204" stopIfTrue="1" operator="equal">
      <formula>21449.93</formula>
    </cfRule>
  </conditionalFormatting>
  <conditionalFormatting sqref="F277:F278 F229:F242">
    <cfRule type="cellIs" dxfId="132" priority="201" stopIfTrue="1" operator="equal">
      <formula>0</formula>
    </cfRule>
  </conditionalFormatting>
  <conditionalFormatting sqref="F243">
    <cfRule type="cellIs" dxfId="131" priority="189" stopIfTrue="1" operator="equal">
      <formula>0</formula>
    </cfRule>
  </conditionalFormatting>
  <conditionalFormatting sqref="F243">
    <cfRule type="cellIs" dxfId="130" priority="188" stopIfTrue="1" operator="equal">
      <formula>0</formula>
    </cfRule>
  </conditionalFormatting>
  <conditionalFormatting sqref="F352:F354 F318:F339">
    <cfRule type="cellIs" dxfId="129" priority="159" stopIfTrue="1" operator="equal">
      <formula>0</formula>
    </cfRule>
  </conditionalFormatting>
  <conditionalFormatting sqref="F357:F382">
    <cfRule type="cellIs" dxfId="128" priority="146" stopIfTrue="1" operator="equal">
      <formula>0</formula>
    </cfRule>
  </conditionalFormatting>
  <conditionalFormatting sqref="F432:F457 F468:F472">
    <cfRule type="cellIs" dxfId="127" priority="133" stopIfTrue="1" operator="equal">
      <formula>0</formula>
    </cfRule>
  </conditionalFormatting>
  <conditionalFormatting sqref="F14">
    <cfRule type="cellIs" dxfId="126" priority="126" stopIfTrue="1" operator="equal">
      <formula>0</formula>
    </cfRule>
  </conditionalFormatting>
  <conditionalFormatting sqref="F465:F467">
    <cfRule type="cellIs" dxfId="125" priority="127" stopIfTrue="1" operator="equal">
      <formula>0</formula>
    </cfRule>
  </conditionalFormatting>
  <conditionalFormatting sqref="F310:F311">
    <cfRule type="cellIs" dxfId="124" priority="161" stopIfTrue="1" operator="equal">
      <formula>0</formula>
    </cfRule>
    <cfRule type="cellIs" dxfId="123" priority="162" stopIfTrue="1" operator="equal">
      <formula>0</formula>
    </cfRule>
  </conditionalFormatting>
  <conditionalFormatting sqref="E311">
    <cfRule type="cellIs" dxfId="122" priority="160" stopIfTrue="1" operator="equal">
      <formula>0</formula>
    </cfRule>
  </conditionalFormatting>
  <conditionalFormatting sqref="F400:F410 F427:F429">
    <cfRule type="cellIs" dxfId="121" priority="140" stopIfTrue="1" operator="equal">
      <formula>0</formula>
    </cfRule>
  </conditionalFormatting>
  <conditionalFormatting sqref="F468:F470">
    <cfRule type="cellIs" dxfId="120" priority="132" stopIfTrue="1" operator="equal">
      <formula>0</formula>
    </cfRule>
  </conditionalFormatting>
  <conditionalFormatting sqref="F468:F470">
    <cfRule type="cellIs" dxfId="119" priority="131" stopIfTrue="1" operator="equal">
      <formula>0</formula>
    </cfRule>
  </conditionalFormatting>
  <conditionalFormatting sqref="F16">
    <cfRule type="cellIs" dxfId="118" priority="125" stopIfTrue="1" operator="equal">
      <formula>0</formula>
    </cfRule>
  </conditionalFormatting>
  <conditionalFormatting sqref="F468:F469">
    <cfRule type="cellIs" dxfId="117" priority="129" stopIfTrue="1" operator="equal">
      <formula>0</formula>
    </cfRule>
    <cfRule type="cellIs" dxfId="116" priority="130" stopIfTrue="1" operator="equal">
      <formula>0</formula>
    </cfRule>
  </conditionalFormatting>
  <conditionalFormatting sqref="E469">
    <cfRule type="cellIs" dxfId="115" priority="128" stopIfTrue="1" operator="equal">
      <formula>0</formula>
    </cfRule>
  </conditionalFormatting>
  <conditionalFormatting sqref="F18">
    <cfRule type="cellIs" dxfId="114" priority="124" stopIfTrue="1" operator="equal">
      <formula>0</formula>
    </cfRule>
  </conditionalFormatting>
  <conditionalFormatting sqref="F20">
    <cfRule type="cellIs" dxfId="113" priority="123" stopIfTrue="1" operator="equal">
      <formula>0</formula>
    </cfRule>
  </conditionalFormatting>
  <conditionalFormatting sqref="F22">
    <cfRule type="cellIs" dxfId="112" priority="122" stopIfTrue="1" operator="equal">
      <formula>0</formula>
    </cfRule>
  </conditionalFormatting>
  <conditionalFormatting sqref="F24">
    <cfRule type="cellIs" dxfId="111" priority="121" stopIfTrue="1" operator="equal">
      <formula>0</formula>
    </cfRule>
  </conditionalFormatting>
  <conditionalFormatting sqref="E49:F50 E53:F53 E61:F63 F46:F48 E34:F39">
    <cfRule type="cellIs" dxfId="110" priority="110" stopIfTrue="1" operator="equal">
      <formula>0</formula>
    </cfRule>
  </conditionalFormatting>
  <conditionalFormatting sqref="E46:E48">
    <cfRule type="cellIs" dxfId="109" priority="109" stopIfTrue="1" operator="equal">
      <formula>0</formula>
    </cfRule>
  </conditionalFormatting>
  <conditionalFormatting sqref="E52:F52">
    <cfRule type="cellIs" dxfId="108" priority="108" stopIfTrue="1" operator="equal">
      <formula>0</formula>
    </cfRule>
  </conditionalFormatting>
  <conditionalFormatting sqref="E43:F45">
    <cfRule type="cellIs" dxfId="107" priority="107" stopIfTrue="1" operator="equal">
      <formula>0</formula>
    </cfRule>
  </conditionalFormatting>
  <conditionalFormatting sqref="F55">
    <cfRule type="cellIs" dxfId="106" priority="104" stopIfTrue="1" operator="equal">
      <formula>0</formula>
    </cfRule>
  </conditionalFormatting>
  <conditionalFormatting sqref="E55">
    <cfRule type="cellIs" dxfId="105" priority="105" stopIfTrue="1" operator="equal">
      <formula>0</formula>
    </cfRule>
  </conditionalFormatting>
  <conditionalFormatting sqref="E54:F54 E56:F56">
    <cfRule type="cellIs" dxfId="104" priority="106" stopIfTrue="1" operator="equal">
      <formula>0</formula>
    </cfRule>
  </conditionalFormatting>
  <conditionalFormatting sqref="F40:F42">
    <cfRule type="cellIs" dxfId="103" priority="103" stopIfTrue="1" operator="equal">
      <formula>0</formula>
    </cfRule>
  </conditionalFormatting>
  <conditionalFormatting sqref="E40:E42">
    <cfRule type="cellIs" dxfId="102" priority="102" stopIfTrue="1" operator="equal">
      <formula>0</formula>
    </cfRule>
  </conditionalFormatting>
  <conditionalFormatting sqref="E51:F51">
    <cfRule type="cellIs" dxfId="101" priority="101" stopIfTrue="1" operator="equal">
      <formula>0</formula>
    </cfRule>
  </conditionalFormatting>
  <conditionalFormatting sqref="F58">
    <cfRule type="cellIs" dxfId="100" priority="98" stopIfTrue="1" operator="equal">
      <formula>0</formula>
    </cfRule>
  </conditionalFormatting>
  <conditionalFormatting sqref="E58">
    <cfRule type="cellIs" dxfId="99" priority="99" stopIfTrue="1" operator="equal">
      <formula>0</formula>
    </cfRule>
  </conditionalFormatting>
  <conditionalFormatting sqref="E57:F57 E60:F60">
    <cfRule type="cellIs" dxfId="98" priority="100" stopIfTrue="1" operator="equal">
      <formula>0</formula>
    </cfRule>
  </conditionalFormatting>
  <conditionalFormatting sqref="F59">
    <cfRule type="cellIs" dxfId="97" priority="96" stopIfTrue="1" operator="equal">
      <formula>0</formula>
    </cfRule>
  </conditionalFormatting>
  <conditionalFormatting sqref="E59">
    <cfRule type="cellIs" dxfId="96" priority="97" stopIfTrue="1" operator="equal">
      <formula>0</formula>
    </cfRule>
  </conditionalFormatting>
  <conditionalFormatting sqref="F114 F91:F93 F97:F99 F116:F118 F126:F129 F138:F145 F120:F124">
    <cfRule type="cellIs" dxfId="95" priority="95" stopIfTrue="1" operator="equal">
      <formula>0</formula>
    </cfRule>
  </conditionalFormatting>
  <conditionalFormatting sqref="F135:F137">
    <cfRule type="cellIs" dxfId="94" priority="94" stopIfTrue="1" operator="equal">
      <formula>0</formula>
    </cfRule>
  </conditionalFormatting>
  <conditionalFormatting sqref="F94:F96">
    <cfRule type="cellIs" dxfId="93" priority="93" stopIfTrue="1" operator="equal">
      <formula>0</formula>
    </cfRule>
  </conditionalFormatting>
  <conditionalFormatting sqref="F100:F101 F103">
    <cfRule type="cellIs" dxfId="92" priority="92" stopIfTrue="1" operator="equal">
      <formula>0</formula>
    </cfRule>
  </conditionalFormatting>
  <conditionalFormatting sqref="F102">
    <cfRule type="cellIs" dxfId="91" priority="91" stopIfTrue="1" operator="equal">
      <formula>0</formula>
    </cfRule>
  </conditionalFormatting>
  <conditionalFormatting sqref="F104:F106">
    <cfRule type="cellIs" dxfId="90" priority="90" stopIfTrue="1" operator="equal">
      <formula>0</formula>
    </cfRule>
  </conditionalFormatting>
  <conditionalFormatting sqref="F107:F109">
    <cfRule type="cellIs" dxfId="89" priority="89" stopIfTrue="1" operator="equal">
      <formula>0</formula>
    </cfRule>
  </conditionalFormatting>
  <conditionalFormatting sqref="F110:F113">
    <cfRule type="cellIs" dxfId="88" priority="88" stopIfTrue="1" operator="equal">
      <formula>0</formula>
    </cfRule>
  </conditionalFormatting>
  <conditionalFormatting sqref="F119">
    <cfRule type="cellIs" dxfId="87" priority="87" stopIfTrue="1" operator="equal">
      <formula>0</formula>
    </cfRule>
  </conditionalFormatting>
  <conditionalFormatting sqref="F125">
    <cfRule type="cellIs" dxfId="86" priority="86" stopIfTrue="1" operator="equal">
      <formula>0</formula>
    </cfRule>
  </conditionalFormatting>
  <conditionalFormatting sqref="F115">
    <cfRule type="cellIs" dxfId="85" priority="85" stopIfTrue="1" operator="equal">
      <formula>0</formula>
    </cfRule>
  </conditionalFormatting>
  <conditionalFormatting sqref="F130 F132:F134">
    <cfRule type="cellIs" dxfId="84" priority="84" stopIfTrue="1" operator="equal">
      <formula>0</formula>
    </cfRule>
  </conditionalFormatting>
  <conditionalFormatting sqref="F131">
    <cfRule type="cellIs" dxfId="83" priority="83" stopIfTrue="1" operator="equal">
      <formula>0</formula>
    </cfRule>
  </conditionalFormatting>
  <conditionalFormatting sqref="F221:F223 F212 F207:F209">
    <cfRule type="cellIs" dxfId="82" priority="82" stopIfTrue="1" operator="equal">
      <formula>0</formula>
    </cfRule>
  </conditionalFormatting>
  <conditionalFormatting sqref="F221:F223">
    <cfRule type="cellIs" dxfId="81" priority="81" stopIfTrue="1" operator="equal">
      <formula>0</formula>
    </cfRule>
  </conditionalFormatting>
  <conditionalFormatting sqref="F221:F222">
    <cfRule type="cellIs" dxfId="80" priority="79" stopIfTrue="1" operator="equal">
      <formula>0</formula>
    </cfRule>
    <cfRule type="cellIs" dxfId="79" priority="80" stopIfTrue="1" operator="equal">
      <formula>0</formula>
    </cfRule>
  </conditionalFormatting>
  <conditionalFormatting sqref="E222">
    <cfRule type="cellIs" dxfId="78" priority="78" stopIfTrue="1" operator="equal">
      <formula>0</formula>
    </cfRule>
  </conditionalFormatting>
  <conditionalFormatting sqref="F204:F206">
    <cfRule type="cellIs" dxfId="77" priority="77" stopIfTrue="1" operator="equal">
      <formula>0</formula>
    </cfRule>
  </conditionalFormatting>
  <conditionalFormatting sqref="F210:F211">
    <cfRule type="cellIs" dxfId="76" priority="76" stopIfTrue="1" operator="equal">
      <formula>0</formula>
    </cfRule>
  </conditionalFormatting>
  <conditionalFormatting sqref="F216:F217 F220">
    <cfRule type="cellIs" dxfId="75" priority="75" stopIfTrue="1" operator="equal">
      <formula>0</formula>
    </cfRule>
  </conditionalFormatting>
  <conditionalFormatting sqref="F219">
    <cfRule type="cellIs" dxfId="74" priority="74" stopIfTrue="1" operator="equal">
      <formula>0</formula>
    </cfRule>
  </conditionalFormatting>
  <conditionalFormatting sqref="F218">
    <cfRule type="cellIs" dxfId="73" priority="73" stopIfTrue="1" operator="equal">
      <formula>0</formula>
    </cfRule>
  </conditionalFormatting>
  <conditionalFormatting sqref="F215 F213">
    <cfRule type="cellIs" dxfId="72" priority="72" stopIfTrue="1" operator="equal">
      <formula>0</formula>
    </cfRule>
  </conditionalFormatting>
  <conditionalFormatting sqref="F214">
    <cfRule type="cellIs" dxfId="71" priority="71" stopIfTrue="1" operator="equal">
      <formula>0</formula>
    </cfRule>
  </conditionalFormatting>
  <conditionalFormatting sqref="F274">
    <cfRule type="cellIs" dxfId="70" priority="70" stopIfTrue="1" operator="equal">
      <formula>0</formula>
    </cfRule>
  </conditionalFormatting>
  <conditionalFormatting sqref="F274">
    <cfRule type="cellIs" dxfId="69" priority="68" stopIfTrue="1" operator="equal">
      <formula>0</formula>
    </cfRule>
    <cfRule type="cellIs" dxfId="68" priority="69" stopIfTrue="1" operator="equal">
      <formula>0</formula>
    </cfRule>
  </conditionalFormatting>
  <conditionalFormatting sqref="E275">
    <cfRule type="cellIs" dxfId="67" priority="67" stopIfTrue="1" operator="equal">
      <formula>0</formula>
    </cfRule>
  </conditionalFormatting>
  <conditionalFormatting sqref="F276">
    <cfRule type="cellIs" dxfId="66" priority="62" stopIfTrue="1" operator="equal">
      <formula>0</formula>
    </cfRule>
  </conditionalFormatting>
  <conditionalFormatting sqref="F276">
    <cfRule type="cellIs" dxfId="65" priority="66" stopIfTrue="1" operator="equal">
      <formula>0</formula>
    </cfRule>
  </conditionalFormatting>
  <conditionalFormatting sqref="F276">
    <cfRule type="cellIs" dxfId="64" priority="65" stopIfTrue="1" operator="equal">
      <formula>0</formula>
    </cfRule>
  </conditionalFormatting>
  <conditionalFormatting sqref="F276">
    <cfRule type="cellIs" dxfId="63" priority="64" stopIfTrue="1" operator="equal">
      <formula>0</formula>
    </cfRule>
  </conditionalFormatting>
  <conditionalFormatting sqref="F276">
    <cfRule type="cellIs" dxfId="62" priority="63" stopIfTrue="1" operator="equal">
      <formula>0</formula>
    </cfRule>
  </conditionalFormatting>
  <conditionalFormatting sqref="F275">
    <cfRule type="cellIs" dxfId="61" priority="61" stopIfTrue="1" operator="equal">
      <formula>0</formula>
    </cfRule>
  </conditionalFormatting>
  <conditionalFormatting sqref="F275">
    <cfRule type="cellIs" dxfId="60" priority="60" stopIfTrue="1" operator="equal">
      <formula>0</formula>
    </cfRule>
  </conditionalFormatting>
  <conditionalFormatting sqref="F246">
    <cfRule type="cellIs" dxfId="59" priority="59" stopIfTrue="1" operator="equal">
      <formula>0</formula>
    </cfRule>
  </conditionalFormatting>
  <conditionalFormatting sqref="F246">
    <cfRule type="cellIs" dxfId="58" priority="58" stopIfTrue="1" operator="equal">
      <formula>0</formula>
    </cfRule>
  </conditionalFormatting>
  <conditionalFormatting sqref="F253:F255">
    <cfRule type="cellIs" dxfId="57" priority="57" stopIfTrue="1" operator="equal">
      <formula>0</formula>
    </cfRule>
  </conditionalFormatting>
  <conditionalFormatting sqref="F253:F255">
    <cfRule type="cellIs" dxfId="56" priority="56" stopIfTrue="1" operator="equal">
      <formula>0</formula>
    </cfRule>
  </conditionalFormatting>
  <conditionalFormatting sqref="F250:F252">
    <cfRule type="cellIs" dxfId="55" priority="55" stopIfTrue="1" operator="equal">
      <formula>0</formula>
    </cfRule>
  </conditionalFormatting>
  <conditionalFormatting sqref="F250:F252">
    <cfRule type="cellIs" dxfId="54" priority="54" stopIfTrue="1" operator="equal">
      <formula>0</formula>
    </cfRule>
  </conditionalFormatting>
  <conditionalFormatting sqref="F271:F273">
    <cfRule type="cellIs" dxfId="53" priority="53" stopIfTrue="1" operator="equal">
      <formula>0</formula>
    </cfRule>
  </conditionalFormatting>
  <conditionalFormatting sqref="F271:F273">
    <cfRule type="cellIs" dxfId="52" priority="52" stopIfTrue="1" operator="equal">
      <formula>0</formula>
    </cfRule>
  </conditionalFormatting>
  <conditionalFormatting sqref="F248">
    <cfRule type="cellIs" dxfId="51" priority="50" stopIfTrue="1" operator="equal">
      <formula>0</formula>
    </cfRule>
  </conditionalFormatting>
  <conditionalFormatting sqref="F249">
    <cfRule type="cellIs" dxfId="50" priority="51" stopIfTrue="1" operator="equal">
      <formula>0</formula>
    </cfRule>
  </conditionalFormatting>
  <conditionalFormatting sqref="F268:F270">
    <cfRule type="cellIs" dxfId="49" priority="49" stopIfTrue="1" operator="equal">
      <formula>0</formula>
    </cfRule>
  </conditionalFormatting>
  <conditionalFormatting sqref="F268:F270">
    <cfRule type="cellIs" dxfId="48" priority="48" stopIfTrue="1" operator="equal">
      <formula>0</formula>
    </cfRule>
  </conditionalFormatting>
  <conditionalFormatting sqref="F262:F264">
    <cfRule type="cellIs" dxfId="47" priority="47" stopIfTrue="1" operator="equal">
      <formula>0</formula>
    </cfRule>
  </conditionalFormatting>
  <conditionalFormatting sqref="F262:F264">
    <cfRule type="cellIs" dxfId="46" priority="46" stopIfTrue="1" operator="equal">
      <formula>0</formula>
    </cfRule>
  </conditionalFormatting>
  <conditionalFormatting sqref="F256:F258">
    <cfRule type="cellIs" dxfId="45" priority="44" stopIfTrue="1" operator="equal">
      <formula>0</formula>
    </cfRule>
  </conditionalFormatting>
  <conditionalFormatting sqref="F244:F245">
    <cfRule type="cellIs" dxfId="44" priority="45" stopIfTrue="1" operator="equal">
      <formula>0</formula>
    </cfRule>
  </conditionalFormatting>
  <conditionalFormatting sqref="F256:F258">
    <cfRule type="cellIs" dxfId="43" priority="43" stopIfTrue="1" operator="equal">
      <formula>0</formula>
    </cfRule>
  </conditionalFormatting>
  <conditionalFormatting sqref="F259:F261">
    <cfRule type="cellIs" dxfId="42" priority="42" stopIfTrue="1" operator="equal">
      <formula>0</formula>
    </cfRule>
  </conditionalFormatting>
  <conditionalFormatting sqref="F259:F261">
    <cfRule type="cellIs" dxfId="41" priority="41" stopIfTrue="1" operator="equal">
      <formula>0</formula>
    </cfRule>
  </conditionalFormatting>
  <conditionalFormatting sqref="F265:F267">
    <cfRule type="cellIs" dxfId="40" priority="40" stopIfTrue="1" operator="equal">
      <formula>0</formula>
    </cfRule>
  </conditionalFormatting>
  <conditionalFormatting sqref="F265:F267">
    <cfRule type="cellIs" dxfId="39" priority="39" stopIfTrue="1" operator="equal">
      <formula>0</formula>
    </cfRule>
  </conditionalFormatting>
  <conditionalFormatting sqref="F349">
    <cfRule type="cellIs" dxfId="38" priority="38" stopIfTrue="1" operator="equal">
      <formula>0</formula>
    </cfRule>
  </conditionalFormatting>
  <conditionalFormatting sqref="F349">
    <cfRule type="cellIs" dxfId="37" priority="36" stopIfTrue="1" operator="equal">
      <formula>0</formula>
    </cfRule>
    <cfRule type="cellIs" dxfId="36" priority="37" stopIfTrue="1" operator="equal">
      <formula>0</formula>
    </cfRule>
  </conditionalFormatting>
  <conditionalFormatting sqref="E350">
    <cfRule type="cellIs" dxfId="35" priority="35" stopIfTrue="1" operator="equal">
      <formula>0</formula>
    </cfRule>
  </conditionalFormatting>
  <conditionalFormatting sqref="F351">
    <cfRule type="cellIs" dxfId="34" priority="30" stopIfTrue="1" operator="equal">
      <formula>0</formula>
    </cfRule>
  </conditionalFormatting>
  <conditionalFormatting sqref="F351">
    <cfRule type="cellIs" dxfId="33" priority="34" stopIfTrue="1" operator="equal">
      <formula>0</formula>
    </cfRule>
  </conditionalFormatting>
  <conditionalFormatting sqref="F351">
    <cfRule type="cellIs" dxfId="32" priority="33" stopIfTrue="1" operator="equal">
      <formula>0</formula>
    </cfRule>
  </conditionalFormatting>
  <conditionalFormatting sqref="F351">
    <cfRule type="cellIs" dxfId="31" priority="32" stopIfTrue="1" operator="equal">
      <formula>0</formula>
    </cfRule>
  </conditionalFormatting>
  <conditionalFormatting sqref="F351">
    <cfRule type="cellIs" dxfId="30" priority="31" stopIfTrue="1" operator="equal">
      <formula>0</formula>
    </cfRule>
  </conditionalFormatting>
  <conditionalFormatting sqref="F350">
    <cfRule type="cellIs" dxfId="29" priority="29" stopIfTrue="1" operator="equal">
      <formula>0</formula>
    </cfRule>
  </conditionalFormatting>
  <conditionalFormatting sqref="F343:F345">
    <cfRule type="cellIs" dxfId="28" priority="28" stopIfTrue="1" operator="equal">
      <formula>0</formula>
    </cfRule>
  </conditionalFormatting>
  <conditionalFormatting sqref="F343:F345">
    <cfRule type="cellIs" dxfId="27" priority="27" stopIfTrue="1" operator="equal">
      <formula>0</formula>
    </cfRule>
  </conditionalFormatting>
  <conditionalFormatting sqref="F340:F342">
    <cfRule type="cellIs" dxfId="26" priority="26" stopIfTrue="1" operator="equal">
      <formula>0</formula>
    </cfRule>
  </conditionalFormatting>
  <conditionalFormatting sqref="F340:F342">
    <cfRule type="cellIs" dxfId="25" priority="25" stopIfTrue="1" operator="equal">
      <formula>0</formula>
    </cfRule>
  </conditionalFormatting>
  <conditionalFormatting sqref="F346:F348">
    <cfRule type="cellIs" dxfId="24" priority="24" stopIfTrue="1" operator="equal">
      <formula>0</formula>
    </cfRule>
  </conditionalFormatting>
  <conditionalFormatting sqref="F346:F348">
    <cfRule type="cellIs" dxfId="23" priority="23" stopIfTrue="1" operator="equal">
      <formula>0</formula>
    </cfRule>
  </conditionalFormatting>
  <conditionalFormatting sqref="F392:F394 F383:F388">
    <cfRule type="cellIs" dxfId="22" priority="22" stopIfTrue="1" operator="equal">
      <formula>0</formula>
    </cfRule>
  </conditionalFormatting>
  <conditionalFormatting sqref="F392:F394">
    <cfRule type="cellIs" dxfId="21" priority="21" stopIfTrue="1" operator="equal">
      <formula>0</formula>
    </cfRule>
  </conditionalFormatting>
  <conditionalFormatting sqref="F392:F393">
    <cfRule type="cellIs" dxfId="20" priority="19" stopIfTrue="1" operator="equal">
      <formula>0</formula>
    </cfRule>
    <cfRule type="cellIs" dxfId="19" priority="20" stopIfTrue="1" operator="equal">
      <formula>0</formula>
    </cfRule>
  </conditionalFormatting>
  <conditionalFormatting sqref="E393">
    <cfRule type="cellIs" dxfId="18" priority="18" stopIfTrue="1" operator="equal">
      <formula>0</formula>
    </cfRule>
  </conditionalFormatting>
  <conditionalFormatting sqref="F389:F391">
    <cfRule type="cellIs" dxfId="17" priority="17" stopIfTrue="1" operator="equal">
      <formula>0</formula>
    </cfRule>
  </conditionalFormatting>
  <conditionalFormatting sqref="F424 F426">
    <cfRule type="cellIs" dxfId="16" priority="16" stopIfTrue="1" operator="equal">
      <formula>0</formula>
    </cfRule>
  </conditionalFormatting>
  <conditionalFormatting sqref="F424 F426">
    <cfRule type="cellIs" dxfId="15" priority="15" stopIfTrue="1" operator="equal">
      <formula>0</formula>
    </cfRule>
  </conditionalFormatting>
  <conditionalFormatting sqref="F424">
    <cfRule type="cellIs" dxfId="14" priority="13" stopIfTrue="1" operator="equal">
      <formula>0</formula>
    </cfRule>
    <cfRule type="cellIs" dxfId="13" priority="14" stopIfTrue="1" operator="equal">
      <formula>0</formula>
    </cfRule>
  </conditionalFormatting>
  <conditionalFormatting sqref="E425">
    <cfRule type="cellIs" dxfId="12" priority="12" stopIfTrue="1" operator="equal">
      <formula>0</formula>
    </cfRule>
  </conditionalFormatting>
  <conditionalFormatting sqref="F425">
    <cfRule type="cellIs" dxfId="11" priority="11" stopIfTrue="1" operator="equal">
      <formula>0</formula>
    </cfRule>
  </conditionalFormatting>
  <conditionalFormatting sqref="F411:F413 F416">
    <cfRule type="cellIs" dxfId="10" priority="10" stopIfTrue="1" operator="equal">
      <formula>0</formula>
    </cfRule>
  </conditionalFormatting>
  <conditionalFormatting sqref="F415">
    <cfRule type="cellIs" dxfId="9" priority="9" stopIfTrue="1" operator="equal">
      <formula>0</formula>
    </cfRule>
  </conditionalFormatting>
  <conditionalFormatting sqref="F414">
    <cfRule type="cellIs" dxfId="8" priority="8" stopIfTrue="1" operator="equal">
      <formula>0</formula>
    </cfRule>
  </conditionalFormatting>
  <conditionalFormatting sqref="F418">
    <cfRule type="cellIs" dxfId="7" priority="6" stopIfTrue="1" operator="equal">
      <formula>0</formula>
    </cfRule>
  </conditionalFormatting>
  <conditionalFormatting sqref="F421">
    <cfRule type="cellIs" dxfId="6" priority="4" stopIfTrue="1" operator="equal">
      <formula>0</formula>
    </cfRule>
  </conditionalFormatting>
  <conditionalFormatting sqref="E418">
    <cfRule type="cellIs" dxfId="5" priority="7" stopIfTrue="1" operator="equal">
      <formula>0</formula>
    </cfRule>
  </conditionalFormatting>
  <conditionalFormatting sqref="E421">
    <cfRule type="cellIs" dxfId="4" priority="5" stopIfTrue="1" operator="equal">
      <formula>0</formula>
    </cfRule>
  </conditionalFormatting>
  <conditionalFormatting sqref="E422">
    <cfRule type="cellIs" dxfId="3" priority="3" stopIfTrue="1" operator="equal">
      <formula>0</formula>
    </cfRule>
  </conditionalFormatting>
  <conditionalFormatting sqref="F422">
    <cfRule type="cellIs" dxfId="2"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7" manualBreakCount="17">
    <brk id="31" max="16383" man="1"/>
    <brk id="68" max="16383" man="1"/>
    <brk id="150" max="16383" man="1"/>
    <brk id="180" max="16383" man="1"/>
    <brk id="200" max="16383" man="1"/>
    <brk id="228" max="16383" man="1"/>
    <brk id="243" max="5" man="1"/>
    <brk id="281" max="5" man="1"/>
    <brk id="303" max="16383" man="1"/>
    <brk id="317" max="16383" man="1"/>
    <brk id="336" max="16383" man="1"/>
    <brk id="356" max="16383" man="1"/>
    <brk id="379" max="16383" man="1"/>
    <brk id="399" max="16383" man="1"/>
    <brk id="409" max="16383" man="1"/>
    <brk id="431" max="16383" man="1"/>
    <brk id="4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25</vt:i4>
      </vt:variant>
    </vt:vector>
  </HeadingPairs>
  <TitlesOfParts>
    <vt:vector size="39" baseType="lpstr">
      <vt:lpstr>Rekapitulacija GO del</vt:lpstr>
      <vt:lpstr>5.1 Pripravljalna dela</vt:lpstr>
      <vt:lpstr>5.1.4 Rušitvena dela</vt:lpstr>
      <vt:lpstr>5.2 Zemeljska dela</vt:lpstr>
      <vt:lpstr>5.3 Betonska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'5.3 Betonska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Uporabnik</cp:lastModifiedBy>
  <cp:lastPrinted>2022-01-12T19:35:05Z</cp:lastPrinted>
  <dcterms:created xsi:type="dcterms:W3CDTF">2001-08-03T09:38:14Z</dcterms:created>
  <dcterms:modified xsi:type="dcterms:W3CDTF">2022-03-07T12:38:51Z</dcterms:modified>
</cp:coreProperties>
</file>